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9440" windowHeight="12240"/>
  </bookViews>
  <sheets>
    <sheet name="投标报价表" sheetId="7" r:id="rId1"/>
    <sheet name="报价汇总表" sheetId="6" r:id="rId2"/>
    <sheet name="分部分项工程量清单与计价表" sheetId="5" r:id="rId3"/>
  </sheets>
  <definedNames>
    <definedName name="_xlnm.Print_Area" localSheetId="1">报价汇总表!$A$1:$J$22</definedName>
  </definedNames>
  <calcPr calcId="145621"/>
</workbook>
</file>

<file path=xl/calcChain.xml><?xml version="1.0" encoding="utf-8"?>
<calcChain xmlns="http://schemas.openxmlformats.org/spreadsheetml/2006/main">
  <c r="I20" i="6" l="1"/>
  <c r="I19" i="6"/>
  <c r="G11" i="6" l="1"/>
  <c r="I5" i="6" l="1"/>
  <c r="I6" i="6"/>
  <c r="I7" i="6"/>
  <c r="I8" i="6"/>
  <c r="I9" i="6"/>
  <c r="I10" i="6"/>
  <c r="I11" i="6"/>
  <c r="I12" i="6"/>
  <c r="I13" i="6"/>
  <c r="I14" i="6"/>
  <c r="I15" i="6"/>
  <c r="I16" i="6"/>
  <c r="I4" i="6"/>
  <c r="I17" i="6" l="1"/>
  <c r="I18" i="6" s="1"/>
  <c r="B9" i="7" l="1"/>
</calcChain>
</file>

<file path=xl/sharedStrings.xml><?xml version="1.0" encoding="utf-8"?>
<sst xmlns="http://schemas.openxmlformats.org/spreadsheetml/2006/main" count="846" uniqueCount="297">
  <si>
    <t/>
  </si>
  <si>
    <t>序号</t>
  </si>
  <si>
    <t>教学楼4#</t>
  </si>
  <si>
    <t>7</t>
  </si>
  <si>
    <t>8</t>
  </si>
  <si>
    <t>9</t>
  </si>
  <si>
    <t>学生公寓7#</t>
  </si>
  <si>
    <t>10</t>
  </si>
  <si>
    <t>11</t>
  </si>
  <si>
    <t>12</t>
  </si>
  <si>
    <t>13</t>
  </si>
  <si>
    <t>14</t>
  </si>
  <si>
    <t>15</t>
  </si>
  <si>
    <t>门窗工程</t>
  </si>
  <si>
    <t>门</t>
  </si>
  <si>
    <t>分部分项工程量清单与计价表</t>
  </si>
  <si>
    <t>工程名称：泉州海洋职业学院四期</t>
  </si>
  <si>
    <t>第1页 共116页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</si>
  <si>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</si>
  <si>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</si>
  <si>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</si>
  <si>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</si>
  <si>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</si>
  <si>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</si>
  <si>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</si>
  <si>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</si>
  <si>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</si>
  <si>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</si>
  <si>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</si>
  <si>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m2</t>
  </si>
  <si>
    <t>防火门</t>
  </si>
  <si>
    <t>010802003001</t>
  </si>
  <si>
    <t>钢质防火门</t>
  </si>
  <si>
    <t>(1)钢制防火门
(2)FM甲-0821
(3)800*2100
(4)祥图集12J609
(5)含五金配件</t>
  </si>
  <si>
    <t>010802003002</t>
  </si>
  <si>
    <t>(1)钢制防火门
(2)FM甲-1021
(3)1000*2100
(4)祥图集12J609</t>
  </si>
  <si>
    <t>第4页 共116页</t>
  </si>
  <si>
    <t>(5)含五金配件</t>
  </si>
  <si>
    <t>010802003003</t>
  </si>
  <si>
    <t>(1)钢制防火门
(2)FM甲-1221
(3)1200*2100
(4)祥图集12J609
(5)含五金配件</t>
  </si>
  <si>
    <t>010802003004</t>
  </si>
  <si>
    <t>(1)钢制防火门
(2)FM乙-2124常开
(3)2100*2400
(4)祥图集12J609
(5)含五金配件</t>
  </si>
  <si>
    <t>010802003005</t>
  </si>
  <si>
    <t>(1)钢制防火门
(2)FM乙-1521
(3)1500*2100
(4)祥图集12J609
(5)含五金配件</t>
  </si>
  <si>
    <t>钢门</t>
  </si>
  <si>
    <t>010802004001</t>
  </si>
  <si>
    <t>防盗门</t>
  </si>
  <si>
    <t>(1)钢制防盗门
(2)PM1021A
(3)1000*2100
(4)含五金配件</t>
  </si>
  <si>
    <t>010802004002</t>
  </si>
  <si>
    <t>(1)钢制防盗门
(2)PM1021
(3)1000*2100
(4)含五金配件</t>
  </si>
  <si>
    <t>010802004003</t>
  </si>
  <si>
    <t>(1)钢制防盗门
(2)PM1024
(3)1000*2400
(4)含五金配件</t>
  </si>
  <si>
    <t>010802004004</t>
  </si>
  <si>
    <t>(1)钢制防盗门
(2)PM1227
(3)1200*2700
(4)含五金配件</t>
  </si>
  <si>
    <t>16</t>
  </si>
  <si>
    <t>010802004005</t>
  </si>
  <si>
    <t>(1)钢制防盗门
(2)PM1627
(3)1600*2700
(4)含五金配件</t>
  </si>
  <si>
    <t>17</t>
  </si>
  <si>
    <t>010802004006</t>
  </si>
  <si>
    <t>(1)钢制防盗门
(2)PM2124
(3)2100*2400
(4)含五金配件</t>
  </si>
  <si>
    <t>18</t>
  </si>
  <si>
    <t>010802004007</t>
  </si>
  <si>
    <t>(1)钢制防盗门
(2)PM2121
(3)2100*2100
(4)含五金配件</t>
  </si>
  <si>
    <t>19</t>
  </si>
  <si>
    <t>010802004008</t>
  </si>
  <si>
    <t>(1)钢制防盗门
(2)PM1521
(3)1500*2100
(4)含五金配件</t>
  </si>
  <si>
    <t>20</t>
  </si>
  <si>
    <t>010802004009</t>
  </si>
  <si>
    <t>第5页 共116页</t>
  </si>
  <si>
    <t>179</t>
  </si>
  <si>
    <t>010802003006</t>
  </si>
  <si>
    <t>(1)钢制防火门
(2)FM甲0721
(3)700*2100
(4)祥图集12J609
(5)含五金配件</t>
  </si>
  <si>
    <t>180</t>
  </si>
  <si>
    <t>010802003007</t>
  </si>
  <si>
    <t>(1)钢制防火门
(2)FM乙-1524
(3)1500*2400
(4)祥图集12J609
(5)含五金配件</t>
  </si>
  <si>
    <t>181</t>
  </si>
  <si>
    <t>010802003008</t>
  </si>
  <si>
    <t>(1)钢制防火门
(2)FM乙-2124
(3)2100*2100
(4)祥图集12J609
(5)含五金配件</t>
  </si>
  <si>
    <t>182</t>
  </si>
  <si>
    <t>010802004010</t>
  </si>
  <si>
    <t>(1)钢制防盗门
(2)PKM1021A
(3)1000*2100
(4)含五金配件</t>
  </si>
  <si>
    <t>183</t>
  </si>
  <si>
    <t>010802004011</t>
  </si>
  <si>
    <t>(1)钢制防盗门
(2)PKM1021
(3)1000*2100
(4)含五金配件</t>
  </si>
  <si>
    <t>184</t>
  </si>
  <si>
    <t>010802004012</t>
  </si>
  <si>
    <t>(1)钢制防盗门
(2)PKM1024
(3)1000*2400
(4)含五金配件</t>
  </si>
  <si>
    <t>185</t>
  </si>
  <si>
    <t>010802004013</t>
  </si>
  <si>
    <t>(1)钢制防盗门
(2)PKM1027
(3)1000*2700
(4)含五金配件</t>
  </si>
  <si>
    <t>186</t>
  </si>
  <si>
    <t>010802004014</t>
  </si>
  <si>
    <t>(1)钢制防盗门
(2)PKM1227</t>
  </si>
  <si>
    <t>第21页 共116页</t>
  </si>
  <si>
    <t>(3)1200*2700
(4)含五金配件</t>
  </si>
  <si>
    <t>187</t>
  </si>
  <si>
    <t>010802004015</t>
  </si>
  <si>
    <t>(1)钢制防盗门
(2)PKM1627
(3)1600*2700
(4)含五金配件</t>
  </si>
  <si>
    <t>188</t>
  </si>
  <si>
    <t>010802004016</t>
  </si>
  <si>
    <t>(1)钢制防盗门
(2)PKM2124
(3)2100*2400
(4)含五金配件</t>
  </si>
  <si>
    <t>391</t>
  </si>
  <si>
    <t>010802003009</t>
  </si>
  <si>
    <t>(1)钢制防火门
(2)FM甲1221
(3)1200*2100
(4)详图集12J609
(5)含五金配件</t>
  </si>
  <si>
    <t>392</t>
  </si>
  <si>
    <t>010802003010</t>
  </si>
  <si>
    <t>(1)钢制防火门
(2)FM乙1521(常开)
(3)1500*2100
(4)详图集12J609
(5)含五金配件</t>
  </si>
  <si>
    <t>393</t>
  </si>
  <si>
    <t>010802003011</t>
  </si>
  <si>
    <t>(1)钢制防火门
(2)FM乙1021
(3)1000*2100
(4)详图集12J609
(5)含五金配件</t>
  </si>
  <si>
    <t>394</t>
  </si>
  <si>
    <t>010802004017</t>
  </si>
  <si>
    <t>(1)钢制防盗门
(2)TM1021</t>
  </si>
  <si>
    <t>第41页 共116页</t>
  </si>
  <si>
    <t>(3)1000*2100
(4)详图集12J926,参考无障碍专用门，3/E4
(5)含五金配件</t>
  </si>
  <si>
    <t>395</t>
  </si>
  <si>
    <t>010802004018</t>
  </si>
  <si>
    <t>(1)钢制防盗门
(2)PM1021a
(3)1000*2100
(4)详图集12J926,参考无障碍专用门，3/E4
(5)含五金配件</t>
  </si>
  <si>
    <t>396</t>
  </si>
  <si>
    <t>010802004019</t>
  </si>
  <si>
    <t>397</t>
  </si>
  <si>
    <t>010802004020</t>
  </si>
  <si>
    <t>(1)钢制防盗门
(2)PM0921
(3)900X2100
(4)含五金配件</t>
  </si>
  <si>
    <t>399</t>
  </si>
  <si>
    <t>010802004022</t>
  </si>
  <si>
    <t>(1)钢制防盗门
(2)PM1821
(3)1800X2100
(4)含五金配件</t>
  </si>
  <si>
    <t>538</t>
  </si>
  <si>
    <t>010802003012</t>
  </si>
  <si>
    <t>539</t>
  </si>
  <si>
    <t>010802003013</t>
  </si>
  <si>
    <t>(1)钢制防火门
(2)FM乙0618
(3)600*1800
(4)详图集12J609
(5)含五金配件</t>
  </si>
  <si>
    <t>540</t>
  </si>
  <si>
    <t>010802003014</t>
  </si>
  <si>
    <t>(1)钢制防火门
(2)FM乙1021</t>
  </si>
  <si>
    <t>第55页 共116页</t>
  </si>
  <si>
    <t>(3)1000*2100
(4)详图集12J609
(5)含五金配件</t>
  </si>
  <si>
    <t>541</t>
  </si>
  <si>
    <t>010802003015</t>
  </si>
  <si>
    <t>(1)钢制防火门
(2)FM乙1221
(3)1200*2100
(4)详图集12J609
(5)含五金配件</t>
  </si>
  <si>
    <t>542</t>
  </si>
  <si>
    <t>010802003016</t>
  </si>
  <si>
    <t>(1)钢制防火门
(2)FM乙1821(常开)
(3)1800*2100
(4)详图集12J609
(5)含五金配件</t>
  </si>
  <si>
    <t>木质门</t>
  </si>
  <si>
    <t>545</t>
  </si>
  <si>
    <t>010801001002</t>
  </si>
  <si>
    <t>(1)胶合板门PM1027
(2)尺寸1000*2700mm
(3)详04J601-1 PJM01-1027
(4)门吸
(5)执手锁</t>
  </si>
  <si>
    <t>547</t>
  </si>
  <si>
    <t>010801001003</t>
  </si>
  <si>
    <t>(1)胶合板门PM1027a
(2)尺寸1000*2700mm
(3)详04J601-1 PJM01-1027
(4)门吸
(5)执手锁</t>
  </si>
  <si>
    <t>第56页 共116页</t>
  </si>
  <si>
    <t>724</t>
  </si>
  <si>
    <t>010802003017</t>
  </si>
  <si>
    <t>725</t>
  </si>
  <si>
    <t>010802003018</t>
  </si>
  <si>
    <t>(1)钢制防火门
(2)FM甲1821
(3)1800*2100</t>
  </si>
  <si>
    <t>第72页 共116页</t>
  </si>
  <si>
    <t>(4)详图集12J609
(5)含五金配件</t>
  </si>
  <si>
    <t>726</t>
  </si>
  <si>
    <t>010802003019</t>
  </si>
  <si>
    <t>727</t>
  </si>
  <si>
    <t>010802003020</t>
  </si>
  <si>
    <t>728</t>
  </si>
  <si>
    <t>010802003021</t>
  </si>
  <si>
    <t>729</t>
  </si>
  <si>
    <t>010802003022</t>
  </si>
  <si>
    <t>730</t>
  </si>
  <si>
    <t>010802003023</t>
  </si>
  <si>
    <t>733</t>
  </si>
  <si>
    <t>010801001006</t>
  </si>
  <si>
    <t>(1)胶合板门PKM1021
(2)尺寸1000*2100mm
(3)详04J601-1 PJM01-1021
(4)门吸
(5)执手锁</t>
  </si>
  <si>
    <t>735</t>
  </si>
  <si>
    <t>010801001007</t>
  </si>
  <si>
    <t>(1)胶合板门PKM1027
(2)尺寸1000*2700mm
(3)详04J601-1 PJM01-1027</t>
  </si>
  <si>
    <t>第73页 共116页</t>
  </si>
  <si>
    <t>737</t>
  </si>
  <si>
    <t>010801001008</t>
  </si>
  <si>
    <t>(1)胶合板门PKM1821
(2)尺寸1800*2100mm
(3)详04J601-1 PJM01-1821
(4)门吸
(5)执手锁</t>
  </si>
  <si>
    <t>893</t>
  </si>
  <si>
    <t>010802003024</t>
  </si>
  <si>
    <t>(1)FM甲1827</t>
  </si>
  <si>
    <t>第85页 共116页</t>
  </si>
  <si>
    <t>(2)1800*2700
(3)含五金配件</t>
  </si>
  <si>
    <t>894</t>
  </si>
  <si>
    <t>010802003025</t>
  </si>
  <si>
    <t>(1)FM甲1221
(2)1200*2100
(3)含五金配件</t>
  </si>
  <si>
    <t>895</t>
  </si>
  <si>
    <t>010802003026</t>
  </si>
  <si>
    <t>(1)FM甲1021 
(2)1000*2100
(3)含五金配件</t>
  </si>
  <si>
    <t>1018</t>
  </si>
  <si>
    <t>010801001010</t>
  </si>
  <si>
    <t>(1)M0921
(2)尺寸：900*2100
(3)木夹板门</t>
  </si>
  <si>
    <t>1019</t>
  </si>
  <si>
    <t>010801001011</t>
  </si>
  <si>
    <t>(1)M1521
(2)尺寸：1500*2100
(3)木夹板门</t>
  </si>
  <si>
    <t>1020</t>
  </si>
  <si>
    <t>010802003027</t>
  </si>
  <si>
    <t>(1)FM乙1221
(2)门框、扇材质:乙级钢质防火门
(3)含所有五金配件、闭门器、油漆
(4)安装顺序器</t>
  </si>
  <si>
    <t>1021</t>
  </si>
  <si>
    <t>010802003028</t>
  </si>
  <si>
    <t>(1)FM乙1221a
(2)门框、扇材质:乙级钢质防火门
(3)含所有五金配件、闭门器、油漆
(4)安装顺序器</t>
  </si>
  <si>
    <t>1022</t>
  </si>
  <si>
    <t>010802003029</t>
  </si>
  <si>
    <t>(1)FM乙1521
(2)门框、扇材质:乙级钢质防火门
(3)含所有五金配件、闭门器、油漆
(4)安装顺序器</t>
  </si>
  <si>
    <t>1023</t>
  </si>
  <si>
    <t>010802003030</t>
  </si>
  <si>
    <t>(1)FM乙1521a
(2)门框、扇材质:乙级钢质防火门
(3)含所有五金配件、闭门器、油漆
(4)安装顺序器</t>
  </si>
  <si>
    <t>1024</t>
  </si>
  <si>
    <t>010802003031</t>
  </si>
  <si>
    <t>(1)FM乙2021a
(2)门框、扇材质:乙级钢质防火门
(3)含所有五金配件、闭门器、油漆
(4)安装顺序器</t>
  </si>
  <si>
    <t>1025</t>
  </si>
  <si>
    <t>010802003032</t>
  </si>
  <si>
    <t>(1)FM甲0721
(2)门框、扇材质:甲级钢质防火门
(3)含所有五金配件、闭门器、油漆
(4)安装顺序器</t>
  </si>
  <si>
    <t>1026</t>
  </si>
  <si>
    <t>010802003033</t>
  </si>
  <si>
    <t>(1)FM甲1020
(2)门框、扇材质:甲级钢质防火门</t>
  </si>
  <si>
    <t>第93页 共116页</t>
  </si>
  <si>
    <t>(3)含所有五金配件、闭门器、油漆
(4)安装顺序器</t>
  </si>
  <si>
    <t>1027</t>
  </si>
  <si>
    <t>010802003034</t>
  </si>
  <si>
    <t>(1)FM甲1021
(2)门框、扇材质:甲级钢质防火门
(3)含所有五金配件、闭门器、油漆
(4)安装顺序器</t>
  </si>
  <si>
    <t>1028</t>
  </si>
  <si>
    <t>010802003035</t>
  </si>
  <si>
    <t>(1)FM甲1520
(2)门框、扇材质:甲级钢质防火门
(3)含所有五金配件、闭门器、油漆
(4)安装顺序器</t>
  </si>
  <si>
    <t>1029</t>
  </si>
  <si>
    <t>010802003036</t>
  </si>
  <si>
    <t>(1)FM甲1521
(2)门框、扇材质:甲级钢质防火门
(3)含所有五金配件、闭门器、油漆
(4)安装顺序器</t>
  </si>
  <si>
    <t>1030</t>
  </si>
  <si>
    <t>010802003037</t>
  </si>
  <si>
    <t>(1)FM甲1521a常开
(2)门框、扇材质:甲级钢质防火门
(3)含所有五金配件、闭门器、油漆
(4)安装顺序器</t>
  </si>
  <si>
    <t>1031</t>
  </si>
  <si>
    <t>010802003038</t>
  </si>
  <si>
    <t>(1)FM甲2020
(2)门框、扇材质:甲级钢质防火门
(3)含所有五金配件、闭门器、油漆
(4)安装顺序器</t>
  </si>
  <si>
    <t>防盗门</t>
    <phoneticPr fontId="5" type="noConversion"/>
  </si>
  <si>
    <t>木门-改钢质门</t>
    <phoneticPr fontId="5" type="noConversion"/>
  </si>
  <si>
    <t>(1)钢制防盗门
（2）PM1027
(3)尺寸1000*2700mm
(4)门吸、执手锁等五金配件</t>
    <phoneticPr fontId="5" type="noConversion"/>
  </si>
  <si>
    <t>(1)钢制防盗门
（2）PM1027a
(3)尺寸1000*2700mm
(4)门吸、执手锁等五金配件</t>
    <phoneticPr fontId="5" type="noConversion"/>
  </si>
  <si>
    <t>木质门</t>
    <phoneticPr fontId="5" type="noConversion"/>
  </si>
  <si>
    <t>(1)钢制防盗门
（2）PKM1021
(3)尺寸1000*2100mm
(4)含)门吸、执手锁等五金配件</t>
    <phoneticPr fontId="5" type="noConversion"/>
  </si>
  <si>
    <t>(1)钢制防盗门
（2）PKM1027
(3)尺寸1000*2700mm
(4)门吸、执手锁等五金配件</t>
    <phoneticPr fontId="5" type="noConversion"/>
  </si>
  <si>
    <t>(1)钢制防火门
(2)FM乙1821(常开)
(3)1800*2100
(4)详图集12J609
(5)含五金配件</t>
    <phoneticPr fontId="5" type="noConversion"/>
  </si>
  <si>
    <t>(1)钢制防盗门
（2）PKM1821
(3)尺寸1800*2100mm
(4)门吸、执手锁等五金配件</t>
    <phoneticPr fontId="5" type="noConversion"/>
  </si>
  <si>
    <t>(1)钢制防盗门
（2）M0921
(3)尺寸：900*2100
（4）含五金配件</t>
    <phoneticPr fontId="5" type="noConversion"/>
  </si>
  <si>
    <t>(1)钢制防盗门
（2）M1521
(2)尺寸：1500*2100
(3)含五金配件</t>
    <phoneticPr fontId="5" type="noConversion"/>
  </si>
  <si>
    <t>钢质防火门</t>
    <phoneticPr fontId="5" type="noConversion"/>
  </si>
  <si>
    <t xml:space="preserve"> 项目名称</t>
  </si>
  <si>
    <t>类别</t>
  </si>
  <si>
    <t>主要参数</t>
  </si>
  <si>
    <t>单位</t>
  </si>
  <si>
    <t>数量</t>
  </si>
  <si>
    <t>合价
（元）</t>
  </si>
  <si>
    <t>备注</t>
    <phoneticPr fontId="5" type="noConversion"/>
  </si>
  <si>
    <t>三期、四期防火门和入户门报价汇总表</t>
    <phoneticPr fontId="5" type="noConversion"/>
  </si>
  <si>
    <t>门窗工程</t>
    <phoneticPr fontId="5" type="noConversion"/>
  </si>
  <si>
    <t>教学楼3#</t>
    <phoneticPr fontId="5" type="noConversion"/>
  </si>
  <si>
    <t>钢制防盗门</t>
    <phoneticPr fontId="5" type="noConversion"/>
  </si>
  <si>
    <t>防火门
(甲乙级）</t>
    <phoneticPr fontId="5" type="noConversion"/>
  </si>
  <si>
    <t>（1）门框厚1.2mm镀锌钢板、平框、宽度100mm
（2）门扇厚0.8mm镀锌钢板、全封闭、平板
（3）填充料为达到防火要求阻燃材料</t>
    <phoneticPr fontId="5" type="noConversion"/>
  </si>
  <si>
    <t>m2</t>
    <phoneticPr fontId="5" type="noConversion"/>
  </si>
  <si>
    <t>m2</t>
    <phoneticPr fontId="5" type="noConversion"/>
  </si>
  <si>
    <t>3#教学楼</t>
    <phoneticPr fontId="5" type="noConversion"/>
  </si>
  <si>
    <t>4#教学楼</t>
    <phoneticPr fontId="5" type="noConversion"/>
  </si>
  <si>
    <t>学生公寓6#</t>
    <phoneticPr fontId="5" type="noConversion"/>
  </si>
  <si>
    <t>学生公寓6#楼</t>
    <phoneticPr fontId="5" type="noConversion"/>
  </si>
  <si>
    <t>学生宿舍入户门</t>
    <phoneticPr fontId="5" type="noConversion"/>
  </si>
  <si>
    <t>学生公寓7#楼</t>
    <phoneticPr fontId="5" type="noConversion"/>
  </si>
  <si>
    <t>教师公寓5#楼</t>
    <phoneticPr fontId="5" type="noConversion"/>
  </si>
  <si>
    <t>配电房</t>
    <phoneticPr fontId="5" type="noConversion"/>
  </si>
  <si>
    <t>配电房</t>
    <phoneticPr fontId="5" type="noConversion"/>
  </si>
  <si>
    <t>地下室</t>
    <phoneticPr fontId="5" type="noConversion"/>
  </si>
  <si>
    <t>报价单位：</t>
    <phoneticPr fontId="5" type="noConversion"/>
  </si>
  <si>
    <t>合计</t>
    <phoneticPr fontId="5" type="noConversion"/>
  </si>
  <si>
    <t>报价说明:</t>
    <phoneticPr fontId="5" type="noConversion"/>
  </si>
  <si>
    <t>不含税单价
（元）</t>
    <phoneticPr fontId="5" type="noConversion"/>
  </si>
  <si>
    <t>小计</t>
    <phoneticPr fontId="5" type="noConversion"/>
  </si>
  <si>
    <t>品牌（门及配件品牌）</t>
    <phoneticPr fontId="5" type="noConversion"/>
  </si>
  <si>
    <t>教职工宿舍5#楼</t>
    <phoneticPr fontId="5" type="noConversion"/>
  </si>
  <si>
    <r>
      <t>1.以上报价含税，包含但不限于</t>
    </r>
    <r>
      <rPr>
        <sz val="14"/>
        <color rgb="FFFF0000"/>
        <rFont val="宋体"/>
        <family val="3"/>
        <charset val="134"/>
      </rPr>
      <t>五金配件（锁具、门吸、顺位器等）</t>
    </r>
    <r>
      <rPr>
        <sz val="14"/>
        <color indexed="8"/>
        <rFont val="宋体"/>
        <family val="3"/>
        <charset val="134"/>
      </rPr>
      <t>、运输、安装、总包配合费、赶工费、二次搬运费、水电费、成品保护费、夜间施工费、现场储存费、利润、管理费等完成项目的一切费用，</t>
    </r>
    <r>
      <rPr>
        <sz val="14"/>
        <color rgb="FFFF0000"/>
        <rFont val="宋体"/>
        <family val="3"/>
        <charset val="134"/>
      </rPr>
      <t>不含塞缝</t>
    </r>
    <r>
      <rPr>
        <sz val="14"/>
        <color indexed="8"/>
        <rFont val="宋体"/>
        <family val="3"/>
        <charset val="134"/>
      </rPr>
      <t>；</t>
    </r>
    <phoneticPr fontId="5" type="noConversion"/>
  </si>
  <si>
    <t>（1）门框厚1.2mm镀锌钢板、平框、宽度100mm
（2）门扇厚0.8mm镀锌钢板、全封闭、平板
（3）填充料为达到防火要求阻燃材料</t>
    <phoneticPr fontId="5" type="noConversion"/>
  </si>
  <si>
    <t>钢制防盗门</t>
    <phoneticPr fontId="5" type="noConversion"/>
  </si>
  <si>
    <t>防火门
(甲乙级）</t>
    <phoneticPr fontId="5" type="noConversion"/>
  </si>
  <si>
    <t>1.门框厚1.2mm镀锌钢板、全包墙线条框
2.门扇厚0.8mm镀锌钢板、欧式板
填充料：蜂窝纸</t>
    <phoneticPr fontId="5" type="noConversion"/>
  </si>
  <si>
    <t>(1)门框厚1.2mm镀锌钢板、全包墙线条框
(2)门扇厚0.8mm镀锌钢板、欧式板
(3)填充料：蜂窝纸</t>
    <phoneticPr fontId="5" type="noConversion"/>
  </si>
  <si>
    <t>总包配合费</t>
    <phoneticPr fontId="5" type="noConversion"/>
  </si>
  <si>
    <t>地下室</t>
    <phoneticPr fontId="5" type="noConversion"/>
  </si>
  <si>
    <t>（1）门框厚1.2mm镀锌钢板、平框、宽度100mm
（2）门扇厚0.8mm镀锌钢板、全封闭、平板
（3）填充料为达到防火要求阻燃材料</t>
    <phoneticPr fontId="5" type="noConversion"/>
  </si>
  <si>
    <t>泉州海洋职业学院四期工程</t>
    <phoneticPr fontId="5" type="noConversion"/>
  </si>
  <si>
    <t>投  标  报  价：</t>
    <phoneticPr fontId="5" type="noConversion"/>
  </si>
  <si>
    <t>投  标  单  位:</t>
    <phoneticPr fontId="5" type="noConversion"/>
  </si>
  <si>
    <t>(单位盖章)</t>
  </si>
  <si>
    <t>法定代表人
或其授权人:</t>
  </si>
  <si>
    <t>(签字或盖章)</t>
  </si>
  <si>
    <t>报价时间：</t>
    <phoneticPr fontId="5" type="noConversion"/>
  </si>
  <si>
    <t>防火门、钢质门工程投标报价表</t>
    <phoneticPr fontId="5" type="noConversion"/>
  </si>
  <si>
    <r>
      <t>税金（</t>
    </r>
    <r>
      <rPr>
        <sz val="14"/>
        <color rgb="FFFF0000"/>
        <rFont val="宋体"/>
        <family val="3"/>
        <charset val="134"/>
      </rPr>
      <t>可提供普通发票</t>
    </r>
    <r>
      <rPr>
        <sz val="14"/>
        <color indexed="8"/>
        <rFont val="宋体"/>
        <family val="3"/>
        <charset val="134"/>
      </rPr>
      <t>）</t>
    </r>
    <phoneticPr fontId="5" type="noConversion"/>
  </si>
  <si>
    <t>（1）门框厚1.2mm镀锌钢板、平框、宽度100mm
（2）门扇厚0.8mm镀锌钢板、全封闭、平板
（3）填充料为达到防火要求阻燃材料</t>
    <phoneticPr fontId="5" type="noConversion"/>
  </si>
  <si>
    <t>（1）门框厚1.2mm镀锌钢板、平框、宽度100mm
（2）门扇厚0.8mm镀锌钢板、平板
（3）填充料：蜂窝纸
（4）门头玻璃厚0.5mm钢化玻璃</t>
    <phoneticPr fontId="5" type="noConversion"/>
  </si>
  <si>
    <t>1.门框厚1.2mm镀锌钢板、全包墙线条框
2.门扇厚0.8mm镀锌钢板、欧式板
填充料：蜂窝纸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</si>
</sst>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7" x14ac:knownFonts="1">
    <font>
      <sz val="11"/>
      <color theme="1"/>
      <name val="Calibri"/>
      <family val="2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color indexed="8"/>
      <name val="楷体"/>
      <family val="3"/>
      <charset val="134"/>
    </font>
    <font>
      <b/>
      <u/>
      <sz val="20"/>
      <color theme="1"/>
      <name val="宋体"/>
      <family val="3"/>
      <charset val="134"/>
    </font>
    <font>
      <b/>
      <sz val="20"/>
      <color theme="1"/>
      <name val="黑体"/>
      <family val="3"/>
      <charset val="134"/>
    </font>
    <font>
      <sz val="16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77">
    <xf numFmtId="0" fontId="0" fillId="0" borderId="0" xfId="0"/>
    <xf numFmtId="0" fontId="1" fillId="0" borderId="0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left" vertical="center" wrapText="1"/>
    </xf>
    <xf numFmtId="0" fontId="1" fillId="0" borderId="1" xfId="1" applyFont="1" applyBorder="1" applyAlignment="1">
      <alignment horizontal="right" vertical="center" wrapText="1" shrinkToFit="1"/>
    </xf>
    <xf numFmtId="0" fontId="1" fillId="0" borderId="11" xfId="1" applyNumberFormat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right" vertical="center" wrapText="1" shrinkToFit="1"/>
    </xf>
    <xf numFmtId="0" fontId="0" fillId="2" borderId="0" xfId="0" applyFill="1"/>
    <xf numFmtId="0" fontId="1" fillId="2" borderId="1" xfId="1" applyNumberFormat="1" applyFont="1" applyFill="1" applyBorder="1" applyAlignment="1">
      <alignment horizontal="left" vertical="center" wrapText="1"/>
    </xf>
    <xf numFmtId="176" fontId="1" fillId="2" borderId="1" xfId="1" applyNumberFormat="1" applyFont="1" applyFill="1" applyBorder="1" applyAlignment="1">
      <alignment horizontal="right" vertical="center" wrapText="1" shrinkToFit="1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13" fillId="0" borderId="0" xfId="2" applyFont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13" fillId="0" borderId="0" xfId="2" applyFont="1" applyAlignment="1">
      <alignment horizontal="center" vertical="center"/>
    </xf>
    <xf numFmtId="0" fontId="6" fillId="0" borderId="0" xfId="2" applyAlignment="1">
      <alignment horizontal="center" vertical="center"/>
    </xf>
    <xf numFmtId="0" fontId="9" fillId="0" borderId="9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10" fontId="9" fillId="0" borderId="1" xfId="2" applyNumberFormat="1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16" fillId="0" borderId="0" xfId="1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5" fillId="0" borderId="0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4" fillId="0" borderId="0" xfId="1" applyNumberFormat="1" applyFont="1" applyBorder="1" applyAlignment="1">
      <alignment horizontal="center" vertical="center" wrapText="1"/>
    </xf>
    <xf numFmtId="0" fontId="16" fillId="0" borderId="12" xfId="1" applyNumberFormat="1" applyFont="1" applyBorder="1" applyAlignment="1">
      <alignment horizontal="center" vertical="center" wrapText="1"/>
    </xf>
    <xf numFmtId="0" fontId="16" fillId="0" borderId="0" xfId="1" applyNumberFormat="1" applyFont="1" applyBorder="1" applyAlignment="1">
      <alignment horizontal="left" vertical="center" wrapText="1"/>
    </xf>
    <xf numFmtId="0" fontId="1" fillId="0" borderId="12" xfId="1" applyNumberFormat="1" applyFont="1" applyBorder="1" applyAlignment="1">
      <alignment horizontal="center" vertical="center" wrapText="1"/>
    </xf>
    <xf numFmtId="0" fontId="16" fillId="0" borderId="0" xfId="1" applyNumberFormat="1" applyFont="1" applyBorder="1" applyAlignment="1">
      <alignment horizontal="right" vertical="center" wrapText="1"/>
    </xf>
    <xf numFmtId="31" fontId="16" fillId="0" borderId="0" xfId="1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left" vertical="center" wrapText="1"/>
    </xf>
    <xf numFmtId="0" fontId="12" fillId="0" borderId="10" xfId="2" applyFont="1" applyFill="1" applyBorder="1" applyAlignment="1">
      <alignment horizontal="left" vertical="center" wrapText="1"/>
    </xf>
    <xf numFmtId="0" fontId="12" fillId="0" borderId="3" xfId="2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left" vertical="center" wrapText="1"/>
    </xf>
    <xf numFmtId="0" fontId="1" fillId="0" borderId="3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 shrinkToFit="1"/>
    </xf>
    <xf numFmtId="0" fontId="1" fillId="0" borderId="3" xfId="1" applyFont="1" applyBorder="1" applyAlignment="1">
      <alignment horizontal="right" vertical="center" wrapText="1" shrinkToFit="1"/>
    </xf>
    <xf numFmtId="0" fontId="1" fillId="0" borderId="10" xfId="1" applyNumberFormat="1" applyFont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center" vertical="center" wrapText="1"/>
    </xf>
    <xf numFmtId="0" fontId="1" fillId="2" borderId="10" xfId="1" applyNumberFormat="1" applyFont="1" applyFill="1" applyBorder="1" applyAlignment="1">
      <alignment horizontal="center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center" wrapText="1"/>
    </xf>
    <xf numFmtId="0" fontId="9" fillId="3" borderId="9" xfId="2" applyFont="1" applyFill="1" applyBorder="1" applyAlignment="1">
      <alignment horizontal="left" vertical="center" wrapText="1"/>
    </xf>
  </cellXfs>
  <cellStyles count="4">
    <cellStyle name="Normal" xfId="1"/>
    <cellStyle name="百分比 2" xfId="3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0</xdr:row>
      <xdr:rowOff>10160</xdr:rowOff>
    </xdr:from>
    <xdr:to>
      <xdr:col>1</xdr:col>
      <xdr:colOff>340995</xdr:colOff>
      <xdr:row>0</xdr:row>
      <xdr:rowOff>553085</xdr:rowOff>
    </xdr:to>
    <xdr:pic>
      <xdr:nvPicPr>
        <xdr:cNvPr id="2" name="图片 1" descr="更新后校徽">
          <a:extLst>
            <a:ext uri="{FF2B5EF4-FFF2-40B4-BE49-F238E27FC236}">
              <a16:creationId xmlns:a16="http://schemas.microsoft.com/office/drawing/2014/main" xmlns="" id="{2F99A72E-48D3-4E80-8E13-1D2B9EADA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21920" y="10160"/>
          <a:ext cx="8096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B9" sqref="B9:D9"/>
    </sheetView>
  </sheetViews>
  <sheetFormatPr defaultRowHeight="15" x14ac:dyDescent="0.25"/>
  <cols>
    <col min="1" max="1" width="28" customWidth="1"/>
    <col min="2" max="2" width="21.42578125" customWidth="1"/>
    <col min="3" max="3" width="3.5703125" customWidth="1"/>
    <col min="4" max="4" width="18.28515625" customWidth="1"/>
    <col min="5" max="5" width="25.140625" customWidth="1"/>
  </cols>
  <sheetData>
    <row r="1" spans="1:5" ht="16.350000000000001" customHeight="1" x14ac:dyDescent="0.25">
      <c r="A1" s="31" t="s">
        <v>0</v>
      </c>
      <c r="B1" s="31"/>
      <c r="C1" s="31"/>
      <c r="D1" s="31"/>
      <c r="E1" s="31"/>
    </row>
    <row r="2" spans="1:5" ht="16.350000000000001" customHeight="1" x14ac:dyDescent="0.25">
      <c r="A2" s="31" t="s">
        <v>0</v>
      </c>
      <c r="B2" s="31"/>
      <c r="C2" s="31"/>
      <c r="D2" s="31"/>
      <c r="E2" s="31"/>
    </row>
    <row r="3" spans="1:5" ht="27.95" customHeight="1" x14ac:dyDescent="0.25">
      <c r="A3" s="32" t="s">
        <v>285</v>
      </c>
      <c r="B3" s="32"/>
      <c r="C3" s="32"/>
      <c r="D3" s="32"/>
      <c r="E3" s="32"/>
    </row>
    <row r="4" spans="1:5" ht="16.350000000000001" customHeight="1" x14ac:dyDescent="0.25">
      <c r="A4" s="31" t="s">
        <v>0</v>
      </c>
      <c r="B4" s="31"/>
      <c r="C4" s="31"/>
      <c r="D4" s="31"/>
      <c r="E4" s="31"/>
    </row>
    <row r="5" spans="1:5" ht="16.350000000000001" customHeight="1" x14ac:dyDescent="0.25">
      <c r="A5" s="31" t="s">
        <v>0</v>
      </c>
      <c r="B5" s="31"/>
      <c r="C5" s="31"/>
      <c r="D5" s="31"/>
      <c r="E5" s="31"/>
    </row>
    <row r="6" spans="1:5" ht="79.150000000000006" customHeight="1" x14ac:dyDescent="0.25">
      <c r="A6" s="30" t="s">
        <v>292</v>
      </c>
      <c r="B6" s="30"/>
      <c r="C6" s="30"/>
      <c r="D6" s="30"/>
      <c r="E6" s="30"/>
    </row>
    <row r="7" spans="1:5" ht="16.350000000000001" customHeight="1" x14ac:dyDescent="0.25">
      <c r="A7" s="31" t="s">
        <v>0</v>
      </c>
      <c r="B7" s="31"/>
      <c r="C7" s="31"/>
      <c r="D7" s="31"/>
      <c r="E7" s="31"/>
    </row>
    <row r="8" spans="1:5" ht="16.350000000000001" customHeight="1" x14ac:dyDescent="0.25">
      <c r="A8" s="31" t="s">
        <v>0</v>
      </c>
      <c r="B8" s="31"/>
      <c r="C8" s="31"/>
      <c r="D8" s="31"/>
      <c r="E8" s="31"/>
    </row>
    <row r="9" spans="1:5" ht="38.25" customHeight="1" x14ac:dyDescent="0.25">
      <c r="A9" s="28" t="s">
        <v>286</v>
      </c>
      <c r="B9" s="33">
        <f>报价汇总表!I20</f>
        <v>0</v>
      </c>
      <c r="C9" s="33"/>
      <c r="D9" s="33"/>
      <c r="E9" s="28"/>
    </row>
    <row r="10" spans="1:5" ht="23.25" customHeight="1" x14ac:dyDescent="0.25">
      <c r="A10" s="34"/>
      <c r="B10" s="34"/>
      <c r="C10" s="34"/>
      <c r="D10" s="34"/>
      <c r="E10" s="34"/>
    </row>
    <row r="11" spans="1:5" ht="23.25" customHeight="1" x14ac:dyDescent="0.25">
      <c r="A11" s="34" t="s">
        <v>0</v>
      </c>
      <c r="B11" s="34"/>
      <c r="C11" s="34"/>
      <c r="D11" s="34"/>
      <c r="E11" s="34"/>
    </row>
    <row r="12" spans="1:5" ht="39" customHeight="1" x14ac:dyDescent="0.25">
      <c r="A12" s="28" t="s">
        <v>287</v>
      </c>
      <c r="B12" s="35" t="s">
        <v>0</v>
      </c>
      <c r="C12" s="35"/>
      <c r="D12" s="35"/>
      <c r="E12" s="29"/>
    </row>
    <row r="13" spans="1:5" ht="17.100000000000001" customHeight="1" x14ac:dyDescent="0.25">
      <c r="A13" s="29" t="s">
        <v>0</v>
      </c>
      <c r="B13" s="1" t="s">
        <v>288</v>
      </c>
      <c r="C13" s="29" t="s">
        <v>0</v>
      </c>
      <c r="D13" s="29"/>
      <c r="E13" s="1"/>
    </row>
    <row r="14" spans="1:5" ht="17.850000000000001" customHeight="1" x14ac:dyDescent="0.25">
      <c r="A14" s="31" t="s">
        <v>0</v>
      </c>
      <c r="B14" s="31"/>
      <c r="C14" s="31"/>
      <c r="D14" s="31"/>
      <c r="E14" s="31"/>
    </row>
    <row r="15" spans="1:5" ht="16.350000000000001" customHeight="1" x14ac:dyDescent="0.25">
      <c r="A15" s="31" t="s">
        <v>0</v>
      </c>
      <c r="B15" s="31"/>
      <c r="C15" s="31"/>
      <c r="D15" s="31"/>
      <c r="E15" s="31"/>
    </row>
    <row r="16" spans="1:5" ht="24.75" customHeight="1" x14ac:dyDescent="0.25">
      <c r="A16" s="31" t="s">
        <v>0</v>
      </c>
      <c r="B16" s="31"/>
      <c r="C16" s="31"/>
      <c r="D16" s="31"/>
      <c r="E16" s="31"/>
    </row>
    <row r="17" spans="1:5" ht="41.85" customHeight="1" x14ac:dyDescent="0.25">
      <c r="A17" s="28" t="s">
        <v>289</v>
      </c>
      <c r="B17" s="35" t="s">
        <v>0</v>
      </c>
      <c r="C17" s="35"/>
      <c r="D17" s="35"/>
      <c r="E17" s="29"/>
    </row>
    <row r="18" spans="1:5" ht="17.100000000000001" customHeight="1" x14ac:dyDescent="0.25">
      <c r="A18" s="29" t="s">
        <v>0</v>
      </c>
      <c r="B18" s="1" t="s">
        <v>290</v>
      </c>
      <c r="C18" s="29" t="s">
        <v>0</v>
      </c>
      <c r="D18" s="29"/>
      <c r="E18" s="1"/>
    </row>
    <row r="19" spans="1:5" ht="16.350000000000001" customHeight="1" x14ac:dyDescent="0.25">
      <c r="A19" s="31" t="s">
        <v>0</v>
      </c>
      <c r="B19" s="31"/>
      <c r="C19" s="31"/>
      <c r="D19" s="31"/>
      <c r="E19" s="31"/>
    </row>
    <row r="20" spans="1:5" ht="16.350000000000001" customHeight="1" x14ac:dyDescent="0.25">
      <c r="A20" s="31" t="s">
        <v>0</v>
      </c>
      <c r="B20" s="31"/>
      <c r="C20" s="31"/>
      <c r="D20" s="31"/>
      <c r="E20" s="31"/>
    </row>
    <row r="21" spans="1:5" ht="26.45" customHeight="1" x14ac:dyDescent="0.25">
      <c r="A21" s="36" t="s">
        <v>291</v>
      </c>
      <c r="B21" s="36"/>
      <c r="C21" s="36"/>
      <c r="D21" s="37"/>
      <c r="E21" s="34"/>
    </row>
    <row r="22" spans="1:5" ht="23.25" customHeight="1" x14ac:dyDescent="0.25">
      <c r="A22" s="28"/>
      <c r="B22" s="31"/>
      <c r="C22" s="31"/>
      <c r="D22" s="31"/>
      <c r="E22" s="31"/>
    </row>
    <row r="23" spans="1:5" ht="17.100000000000001" customHeight="1" x14ac:dyDescent="0.25">
      <c r="A23" s="29"/>
      <c r="B23" s="38"/>
      <c r="C23" s="38"/>
      <c r="D23" s="38"/>
      <c r="E23" s="38"/>
    </row>
    <row r="24" spans="1:5" ht="16.350000000000001" customHeight="1" x14ac:dyDescent="0.25">
      <c r="A24" s="31" t="s">
        <v>0</v>
      </c>
      <c r="B24" s="31"/>
      <c r="C24" s="31"/>
      <c r="D24" s="31"/>
      <c r="E24" s="31"/>
    </row>
    <row r="25" spans="1:5" ht="37.15" customHeight="1" x14ac:dyDescent="0.25">
      <c r="A25" s="31" t="s">
        <v>0</v>
      </c>
      <c r="B25" s="31"/>
      <c r="C25" s="31"/>
      <c r="D25" s="31"/>
      <c r="E25" s="31"/>
    </row>
    <row r="26" spans="1:5" ht="24" customHeight="1" x14ac:dyDescent="0.25">
      <c r="A26" s="31" t="s">
        <v>0</v>
      </c>
      <c r="B26" s="31"/>
      <c r="C26" s="31"/>
      <c r="D26" s="31"/>
      <c r="E26" s="31"/>
    </row>
    <row r="27" spans="1:5" ht="5.45" customHeight="1" x14ac:dyDescent="0.25">
      <c r="A27" s="31" t="s">
        <v>0</v>
      </c>
      <c r="B27" s="31"/>
      <c r="C27" s="31"/>
      <c r="D27" s="31"/>
      <c r="E27" s="31"/>
    </row>
    <row r="28" spans="1:5" ht="5.45" customHeight="1" x14ac:dyDescent="0.25">
      <c r="A28" s="31"/>
      <c r="B28" s="31"/>
      <c r="C28" s="31"/>
      <c r="D28" s="31"/>
      <c r="E28" s="31"/>
    </row>
    <row r="29" spans="1:5" ht="64.349999999999994" customHeight="1" x14ac:dyDescent="0.25">
      <c r="A29" s="31"/>
      <c r="B29" s="31"/>
      <c r="C29" s="31"/>
      <c r="D29" s="31"/>
      <c r="E29" s="31"/>
    </row>
  </sheetData>
  <mergeCells count="26">
    <mergeCell ref="A26:E26"/>
    <mergeCell ref="A27:E29"/>
    <mergeCell ref="A21:C21"/>
    <mergeCell ref="D21:E21"/>
    <mergeCell ref="B22:E22"/>
    <mergeCell ref="B23:E23"/>
    <mergeCell ref="A24:E24"/>
    <mergeCell ref="A25:E25"/>
    <mergeCell ref="A20:E20"/>
    <mergeCell ref="A7:E7"/>
    <mergeCell ref="A8:E8"/>
    <mergeCell ref="B9:D9"/>
    <mergeCell ref="A10:E10"/>
    <mergeCell ref="A11:E11"/>
    <mergeCell ref="B12:D12"/>
    <mergeCell ref="A14:E14"/>
    <mergeCell ref="A15:E15"/>
    <mergeCell ref="A16:E16"/>
    <mergeCell ref="B17:D17"/>
    <mergeCell ref="A19:E19"/>
    <mergeCell ref="A6:E6"/>
    <mergeCell ref="A1:E1"/>
    <mergeCell ref="A2:E2"/>
    <mergeCell ref="A3:E3"/>
    <mergeCell ref="A4:E4"/>
    <mergeCell ref="A5:E5"/>
  </mergeCells>
  <phoneticPr fontId="5" type="noConversion"/>
  <pageMargins left="0.78740157480314998" right="0" top="0.78740157480314998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view="pageBreakPreview" topLeftCell="A13" zoomScaleNormal="75" zoomScaleSheetLayoutView="100" workbookViewId="0">
      <selection activeCell="E14" sqref="E14"/>
    </sheetView>
  </sheetViews>
  <sheetFormatPr defaultColWidth="10.28515625" defaultRowHeight="13.5" x14ac:dyDescent="0.25"/>
  <cols>
    <col min="1" max="1" width="8.85546875" style="16" customWidth="1"/>
    <col min="2" max="2" width="15" style="16" customWidth="1"/>
    <col min="3" max="4" width="16.42578125" style="16" customWidth="1"/>
    <col min="5" max="5" width="48.140625" style="17" customWidth="1"/>
    <col min="6" max="6" width="6.85546875" style="18" customWidth="1"/>
    <col min="7" max="7" width="10.28515625" style="18" customWidth="1"/>
    <col min="8" max="10" width="18.140625" style="18" customWidth="1"/>
    <col min="11" max="16384" width="10.28515625" style="19"/>
  </cols>
  <sheetData>
    <row r="1" spans="1:11" s="11" customFormat="1" ht="45.95" customHeight="1" x14ac:dyDescent="0.25">
      <c r="A1" s="39" t="s">
        <v>251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s="11" customFormat="1" ht="45.95" customHeight="1" x14ac:dyDescent="0.25">
      <c r="A2" s="40" t="s">
        <v>1</v>
      </c>
      <c r="B2" s="40" t="s">
        <v>244</v>
      </c>
      <c r="C2" s="40" t="s">
        <v>245</v>
      </c>
      <c r="D2" s="40" t="s">
        <v>274</v>
      </c>
      <c r="E2" s="40" t="s">
        <v>246</v>
      </c>
      <c r="F2" s="42" t="s">
        <v>247</v>
      </c>
      <c r="G2" s="42" t="s">
        <v>248</v>
      </c>
      <c r="H2" s="43" t="s">
        <v>269</v>
      </c>
      <c r="I2" s="44"/>
      <c r="J2" s="45"/>
      <c r="K2" s="12"/>
    </row>
    <row r="3" spans="1:11" s="11" customFormat="1" ht="45.95" customHeight="1" x14ac:dyDescent="0.25">
      <c r="A3" s="41"/>
      <c r="B3" s="41"/>
      <c r="C3" s="41"/>
      <c r="D3" s="41"/>
      <c r="E3" s="41"/>
      <c r="F3" s="42"/>
      <c r="G3" s="42"/>
      <c r="H3" s="13" t="s">
        <v>272</v>
      </c>
      <c r="I3" s="13" t="s">
        <v>249</v>
      </c>
      <c r="J3" s="13" t="s">
        <v>250</v>
      </c>
    </row>
    <row r="4" spans="1:11" s="11" customFormat="1" ht="105.75" customHeight="1" x14ac:dyDescent="0.25">
      <c r="A4" s="20">
        <v>1</v>
      </c>
      <c r="B4" s="40" t="s">
        <v>259</v>
      </c>
      <c r="C4" s="20" t="s">
        <v>255</v>
      </c>
      <c r="D4" s="27"/>
      <c r="E4" s="21" t="s">
        <v>277</v>
      </c>
      <c r="F4" s="13" t="s">
        <v>258</v>
      </c>
      <c r="G4" s="13">
        <v>112.77</v>
      </c>
      <c r="H4" s="26"/>
      <c r="I4" s="13">
        <f>G4*H4</f>
        <v>0</v>
      </c>
      <c r="J4" s="13"/>
    </row>
    <row r="5" spans="1:11" s="11" customFormat="1" ht="105.75" customHeight="1" x14ac:dyDescent="0.25">
      <c r="A5" s="20">
        <v>2</v>
      </c>
      <c r="B5" s="41"/>
      <c r="C5" s="20" t="s">
        <v>278</v>
      </c>
      <c r="D5" s="27"/>
      <c r="E5" s="21" t="s">
        <v>281</v>
      </c>
      <c r="F5" s="13" t="s">
        <v>258</v>
      </c>
      <c r="G5" s="13">
        <v>511.35</v>
      </c>
      <c r="H5" s="26"/>
      <c r="I5" s="13">
        <f t="shared" ref="I5:I16" si="0">G5*H5</f>
        <v>0</v>
      </c>
      <c r="J5" s="13"/>
    </row>
    <row r="6" spans="1:11" s="11" customFormat="1" ht="105.75" customHeight="1" x14ac:dyDescent="0.25">
      <c r="A6" s="20">
        <v>3</v>
      </c>
      <c r="B6" s="40" t="s">
        <v>260</v>
      </c>
      <c r="C6" s="20" t="s">
        <v>255</v>
      </c>
      <c r="D6" s="27"/>
      <c r="E6" s="21" t="s">
        <v>294</v>
      </c>
      <c r="F6" s="13" t="s">
        <v>258</v>
      </c>
      <c r="G6" s="13">
        <v>173.52</v>
      </c>
      <c r="H6" s="26"/>
      <c r="I6" s="13">
        <f t="shared" si="0"/>
        <v>0</v>
      </c>
      <c r="J6" s="13"/>
    </row>
    <row r="7" spans="1:11" s="11" customFormat="1" ht="82.5" customHeight="1" x14ac:dyDescent="0.25">
      <c r="A7" s="20">
        <v>4</v>
      </c>
      <c r="B7" s="41"/>
      <c r="C7" s="20" t="s">
        <v>254</v>
      </c>
      <c r="D7" s="27"/>
      <c r="E7" s="21" t="s">
        <v>296</v>
      </c>
      <c r="F7" s="13"/>
      <c r="G7" s="13">
        <v>671.52</v>
      </c>
      <c r="H7" s="26"/>
      <c r="I7" s="13">
        <f t="shared" si="0"/>
        <v>0</v>
      </c>
      <c r="J7" s="13"/>
    </row>
    <row r="8" spans="1:11" s="11" customFormat="1" ht="101.25" customHeight="1" x14ac:dyDescent="0.25">
      <c r="A8" s="20">
        <v>5</v>
      </c>
      <c r="B8" s="40" t="s">
        <v>265</v>
      </c>
      <c r="C8" s="20" t="s">
        <v>255</v>
      </c>
      <c r="D8" s="27"/>
      <c r="E8" s="21" t="s">
        <v>294</v>
      </c>
      <c r="F8" s="13" t="s">
        <v>258</v>
      </c>
      <c r="G8" s="13">
        <v>76.86</v>
      </c>
      <c r="H8" s="26"/>
      <c r="I8" s="13">
        <f t="shared" si="0"/>
        <v>0</v>
      </c>
      <c r="J8" s="13"/>
    </row>
    <row r="9" spans="1:11" s="11" customFormat="1" ht="90" customHeight="1" x14ac:dyDescent="0.25">
      <c r="A9" s="20">
        <v>6</v>
      </c>
      <c r="B9" s="41"/>
      <c r="C9" s="20" t="s">
        <v>254</v>
      </c>
      <c r="D9" s="27"/>
      <c r="E9" s="21" t="s">
        <v>280</v>
      </c>
      <c r="F9" s="13" t="s">
        <v>258</v>
      </c>
      <c r="G9" s="13">
        <v>363.3</v>
      </c>
      <c r="H9" s="26"/>
      <c r="I9" s="13">
        <f t="shared" si="0"/>
        <v>0</v>
      </c>
      <c r="J9" s="13"/>
    </row>
    <row r="10" spans="1:11" s="11" customFormat="1" ht="99" customHeight="1" x14ac:dyDescent="0.25">
      <c r="A10" s="20">
        <v>7</v>
      </c>
      <c r="B10" s="40" t="s">
        <v>262</v>
      </c>
      <c r="C10" s="20" t="s">
        <v>279</v>
      </c>
      <c r="D10" s="27"/>
      <c r="E10" s="21" t="s">
        <v>277</v>
      </c>
      <c r="F10" s="13" t="s">
        <v>258</v>
      </c>
      <c r="G10" s="13">
        <v>93</v>
      </c>
      <c r="H10" s="26"/>
      <c r="I10" s="13">
        <f t="shared" si="0"/>
        <v>0</v>
      </c>
      <c r="J10" s="13"/>
    </row>
    <row r="11" spans="1:11" s="11" customFormat="1" ht="115.5" customHeight="1" x14ac:dyDescent="0.25">
      <c r="A11" s="20">
        <v>8</v>
      </c>
      <c r="B11" s="41"/>
      <c r="C11" s="20" t="s">
        <v>263</v>
      </c>
      <c r="D11" s="27"/>
      <c r="E11" s="75" t="s">
        <v>295</v>
      </c>
      <c r="F11" s="13" t="s">
        <v>258</v>
      </c>
      <c r="G11" s="13">
        <f>632.1-3</f>
        <v>629.1</v>
      </c>
      <c r="H11" s="26"/>
      <c r="I11" s="13">
        <f t="shared" si="0"/>
        <v>0</v>
      </c>
      <c r="J11" s="13"/>
    </row>
    <row r="12" spans="1:11" s="11" customFormat="1" ht="98.25" customHeight="1" x14ac:dyDescent="0.25">
      <c r="A12" s="20">
        <v>9</v>
      </c>
      <c r="B12" s="40" t="s">
        <v>264</v>
      </c>
      <c r="C12" s="20" t="s">
        <v>255</v>
      </c>
      <c r="D12" s="27"/>
      <c r="E12" s="76" t="s">
        <v>277</v>
      </c>
      <c r="F12" s="13" t="s">
        <v>258</v>
      </c>
      <c r="G12" s="13">
        <v>211.02</v>
      </c>
      <c r="H12" s="26"/>
      <c r="I12" s="13">
        <f t="shared" si="0"/>
        <v>0</v>
      </c>
      <c r="J12" s="13"/>
    </row>
    <row r="13" spans="1:11" s="11" customFormat="1" ht="99.75" customHeight="1" x14ac:dyDescent="0.25">
      <c r="A13" s="20">
        <v>10</v>
      </c>
      <c r="B13" s="41"/>
      <c r="C13" s="20" t="s">
        <v>263</v>
      </c>
      <c r="D13" s="27"/>
      <c r="E13" s="75" t="s">
        <v>295</v>
      </c>
      <c r="F13" s="13" t="s">
        <v>258</v>
      </c>
      <c r="G13" s="13">
        <v>1288.3800000000001</v>
      </c>
      <c r="H13" s="26"/>
      <c r="I13" s="13">
        <f t="shared" si="0"/>
        <v>0</v>
      </c>
      <c r="J13" s="13"/>
    </row>
    <row r="14" spans="1:11" s="11" customFormat="1" ht="99.75" customHeight="1" x14ac:dyDescent="0.25">
      <c r="A14" s="20">
        <v>11</v>
      </c>
      <c r="B14" s="20" t="s">
        <v>266</v>
      </c>
      <c r="C14" s="20" t="s">
        <v>255</v>
      </c>
      <c r="D14" s="27"/>
      <c r="E14" s="21" t="s">
        <v>256</v>
      </c>
      <c r="F14" s="13" t="s">
        <v>258</v>
      </c>
      <c r="G14" s="13">
        <v>23.82</v>
      </c>
      <c r="H14" s="26"/>
      <c r="I14" s="13">
        <f t="shared" si="0"/>
        <v>0</v>
      </c>
      <c r="J14" s="13"/>
    </row>
    <row r="15" spans="1:11" s="11" customFormat="1" ht="99.75" customHeight="1" x14ac:dyDescent="0.25">
      <c r="A15" s="20">
        <v>12</v>
      </c>
      <c r="B15" s="40" t="s">
        <v>283</v>
      </c>
      <c r="C15" s="20" t="s">
        <v>254</v>
      </c>
      <c r="D15" s="27"/>
      <c r="E15" s="21" t="s">
        <v>296</v>
      </c>
      <c r="F15" s="13" t="s">
        <v>258</v>
      </c>
      <c r="G15" s="13">
        <v>8.82</v>
      </c>
      <c r="H15" s="26"/>
      <c r="I15" s="13">
        <f t="shared" si="0"/>
        <v>0</v>
      </c>
      <c r="J15" s="13"/>
    </row>
    <row r="16" spans="1:11" s="11" customFormat="1" ht="99.75" customHeight="1" x14ac:dyDescent="0.25">
      <c r="A16" s="20">
        <v>13</v>
      </c>
      <c r="B16" s="41"/>
      <c r="C16" s="20" t="s">
        <v>255</v>
      </c>
      <c r="D16" s="27"/>
      <c r="E16" s="21" t="s">
        <v>284</v>
      </c>
      <c r="F16" s="13" t="s">
        <v>258</v>
      </c>
      <c r="G16" s="13">
        <v>171.36500000000001</v>
      </c>
      <c r="H16" s="26"/>
      <c r="I16" s="13">
        <f t="shared" si="0"/>
        <v>0</v>
      </c>
      <c r="J16" s="13"/>
    </row>
    <row r="17" spans="1:10" s="11" customFormat="1" ht="48.75" customHeight="1" x14ac:dyDescent="0.25">
      <c r="A17" s="46" t="s">
        <v>273</v>
      </c>
      <c r="B17" s="47"/>
      <c r="C17" s="47"/>
      <c r="D17" s="47"/>
      <c r="E17" s="47"/>
      <c r="F17" s="47"/>
      <c r="G17" s="48"/>
      <c r="H17" s="13"/>
      <c r="I17" s="22">
        <f>SUM(I4:I16)</f>
        <v>0</v>
      </c>
      <c r="J17" s="13"/>
    </row>
    <row r="18" spans="1:10" s="11" customFormat="1" ht="48.75" customHeight="1" x14ac:dyDescent="0.25">
      <c r="A18" s="46" t="s">
        <v>282</v>
      </c>
      <c r="B18" s="47"/>
      <c r="C18" s="47"/>
      <c r="D18" s="47"/>
      <c r="E18" s="47"/>
      <c r="F18" s="47"/>
      <c r="G18" s="48"/>
      <c r="H18" s="23">
        <v>2.5000000000000001E-2</v>
      </c>
      <c r="I18" s="24">
        <f>I17*H18</f>
        <v>0</v>
      </c>
      <c r="J18" s="25"/>
    </row>
    <row r="19" spans="1:10" s="11" customFormat="1" ht="48.75" customHeight="1" x14ac:dyDescent="0.25">
      <c r="A19" s="46" t="s">
        <v>293</v>
      </c>
      <c r="B19" s="47"/>
      <c r="C19" s="47"/>
      <c r="D19" s="47"/>
      <c r="E19" s="47"/>
      <c r="F19" s="47"/>
      <c r="G19" s="48"/>
      <c r="H19" s="26"/>
      <c r="I19" s="22">
        <f>SUM(I17:I18)*H19</f>
        <v>0</v>
      </c>
      <c r="J19" s="13"/>
    </row>
    <row r="20" spans="1:10" s="11" customFormat="1" ht="60.75" customHeight="1" x14ac:dyDescent="0.25">
      <c r="A20" s="46" t="s">
        <v>270</v>
      </c>
      <c r="B20" s="47"/>
      <c r="C20" s="47"/>
      <c r="D20" s="47"/>
      <c r="E20" s="47"/>
      <c r="F20" s="47"/>
      <c r="G20" s="48"/>
      <c r="H20" s="13"/>
      <c r="I20" s="22">
        <f>SUM(I17:I19)</f>
        <v>0</v>
      </c>
      <c r="J20" s="13"/>
    </row>
    <row r="21" spans="1:10" s="11" customFormat="1" ht="28.5" customHeight="1" x14ac:dyDescent="0.25">
      <c r="A21" s="49" t="s">
        <v>271</v>
      </c>
      <c r="B21" s="50"/>
      <c r="C21" s="50"/>
      <c r="D21" s="50"/>
      <c r="E21" s="50"/>
      <c r="F21" s="50"/>
      <c r="G21" s="50"/>
      <c r="H21" s="50"/>
      <c r="I21" s="50"/>
      <c r="J21" s="51"/>
    </row>
    <row r="22" spans="1:10" s="11" customFormat="1" ht="48.75" customHeight="1" x14ac:dyDescent="0.25">
      <c r="A22" s="52" t="s">
        <v>276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s="11" customFormat="1" ht="24.95" customHeight="1" x14ac:dyDescent="0.25">
      <c r="A23" s="14"/>
      <c r="B23" s="12"/>
      <c r="C23" s="12"/>
      <c r="D23" s="12"/>
      <c r="E23" s="15"/>
    </row>
    <row r="24" spans="1:10" s="11" customFormat="1" ht="24.95" customHeight="1" x14ac:dyDescent="0.25">
      <c r="A24" s="14"/>
      <c r="B24" s="12"/>
      <c r="C24" s="12"/>
      <c r="D24" s="12"/>
      <c r="E24" s="15"/>
    </row>
    <row r="25" spans="1:10" s="11" customFormat="1" ht="24.95" customHeight="1" x14ac:dyDescent="0.25">
      <c r="A25" s="12"/>
      <c r="B25" s="12"/>
      <c r="C25" s="12"/>
      <c r="D25" s="12"/>
      <c r="E25" s="15"/>
    </row>
    <row r="26" spans="1:10" s="11" customFormat="1" ht="24.95" customHeight="1" x14ac:dyDescent="0.25">
      <c r="A26" s="12"/>
      <c r="B26" s="12"/>
      <c r="C26" s="12"/>
      <c r="D26" s="12"/>
      <c r="E26" s="15"/>
    </row>
    <row r="27" spans="1:10" s="11" customFormat="1" ht="24.95" customHeight="1" x14ac:dyDescent="0.25">
      <c r="A27" s="12"/>
      <c r="B27" s="12"/>
      <c r="C27" s="12"/>
      <c r="D27" s="12"/>
      <c r="E27" s="15"/>
    </row>
    <row r="28" spans="1:10" s="11" customFormat="1" ht="24.95" customHeight="1" x14ac:dyDescent="0.25">
      <c r="A28" s="12"/>
      <c r="B28" s="12"/>
      <c r="C28" s="12"/>
      <c r="D28" s="12"/>
      <c r="E28" s="15"/>
    </row>
    <row r="29" spans="1:10" s="11" customFormat="1" ht="24.95" customHeight="1" x14ac:dyDescent="0.25">
      <c r="A29" s="12"/>
      <c r="B29" s="12"/>
      <c r="C29" s="12"/>
      <c r="D29" s="12"/>
      <c r="E29" s="15"/>
    </row>
    <row r="30" spans="1:10" s="11" customFormat="1" ht="24.95" customHeight="1" x14ac:dyDescent="0.25">
      <c r="A30" s="12"/>
      <c r="B30" s="12"/>
      <c r="C30" s="12"/>
      <c r="D30" s="12"/>
      <c r="E30" s="15"/>
    </row>
    <row r="31" spans="1:10" s="11" customFormat="1" ht="24.95" customHeight="1" x14ac:dyDescent="0.25">
      <c r="A31" s="12"/>
      <c r="B31" s="12"/>
      <c r="C31" s="12"/>
      <c r="D31" s="12"/>
      <c r="E31" s="15"/>
    </row>
    <row r="32" spans="1:10" s="11" customFormat="1" ht="24.95" customHeight="1" x14ac:dyDescent="0.25">
      <c r="A32" s="12"/>
      <c r="B32" s="12"/>
      <c r="C32" s="12"/>
      <c r="D32" s="12"/>
      <c r="E32" s="15"/>
    </row>
    <row r="33" spans="1:5" s="11" customFormat="1" ht="24.95" customHeight="1" x14ac:dyDescent="0.25">
      <c r="A33" s="12"/>
      <c r="B33" s="12"/>
      <c r="C33" s="12"/>
      <c r="D33" s="12"/>
      <c r="E33" s="15"/>
    </row>
    <row r="34" spans="1:5" s="11" customFormat="1" ht="24.95" customHeight="1" x14ac:dyDescent="0.25">
      <c r="A34" s="12"/>
      <c r="B34" s="12"/>
      <c r="C34" s="12"/>
      <c r="D34" s="12"/>
      <c r="E34" s="15"/>
    </row>
    <row r="35" spans="1:5" s="11" customFormat="1" ht="24.95" customHeight="1" x14ac:dyDescent="0.25">
      <c r="A35" s="12"/>
      <c r="B35" s="12"/>
      <c r="C35" s="12"/>
      <c r="D35" s="12"/>
      <c r="E35" s="15"/>
    </row>
    <row r="36" spans="1:5" s="11" customFormat="1" ht="24.95" customHeight="1" x14ac:dyDescent="0.25">
      <c r="A36" s="12"/>
      <c r="B36" s="12"/>
      <c r="C36" s="12"/>
      <c r="D36" s="12"/>
      <c r="E36" s="15"/>
    </row>
    <row r="37" spans="1:5" s="11" customFormat="1" ht="24.95" customHeight="1" x14ac:dyDescent="0.25">
      <c r="A37" s="12"/>
      <c r="B37" s="12"/>
      <c r="C37" s="12"/>
      <c r="D37" s="12"/>
      <c r="E37" s="15"/>
    </row>
    <row r="38" spans="1:5" s="11" customFormat="1" ht="24.95" customHeight="1" x14ac:dyDescent="0.25">
      <c r="A38" s="12"/>
      <c r="B38" s="12"/>
      <c r="C38" s="12"/>
      <c r="D38" s="12"/>
      <c r="E38" s="15"/>
    </row>
    <row r="39" spans="1:5" s="11" customFormat="1" ht="24.95" customHeight="1" x14ac:dyDescent="0.25">
      <c r="A39" s="12"/>
      <c r="B39" s="12"/>
      <c r="C39" s="12"/>
      <c r="D39" s="12"/>
      <c r="E39" s="15"/>
    </row>
    <row r="40" spans="1:5" s="11" customFormat="1" ht="24.95" customHeight="1" x14ac:dyDescent="0.25">
      <c r="A40" s="12"/>
      <c r="B40" s="12"/>
      <c r="C40" s="12"/>
      <c r="D40" s="12"/>
      <c r="E40" s="15"/>
    </row>
    <row r="41" spans="1:5" s="11" customFormat="1" ht="24.95" customHeight="1" x14ac:dyDescent="0.25">
      <c r="A41" s="12"/>
      <c r="B41" s="12"/>
      <c r="C41" s="12"/>
      <c r="D41" s="12"/>
      <c r="E41" s="15"/>
    </row>
    <row r="42" spans="1:5" s="11" customFormat="1" ht="24.95" customHeight="1" x14ac:dyDescent="0.25">
      <c r="A42" s="12"/>
      <c r="B42" s="12"/>
      <c r="C42" s="12"/>
      <c r="D42" s="12"/>
      <c r="E42" s="15"/>
    </row>
    <row r="43" spans="1:5" s="11" customFormat="1" ht="24.95" customHeight="1" x14ac:dyDescent="0.25">
      <c r="A43" s="12"/>
      <c r="B43" s="12"/>
      <c r="C43" s="12"/>
      <c r="D43" s="12"/>
      <c r="E43" s="15"/>
    </row>
    <row r="44" spans="1:5" s="11" customFormat="1" ht="24.95" customHeight="1" x14ac:dyDescent="0.25">
      <c r="A44" s="12"/>
      <c r="B44" s="12"/>
      <c r="C44" s="12"/>
      <c r="D44" s="12"/>
      <c r="E44" s="15"/>
    </row>
  </sheetData>
  <mergeCells count="21">
    <mergeCell ref="B15:B16"/>
    <mergeCell ref="D2:D3"/>
    <mergeCell ref="A20:G20"/>
    <mergeCell ref="A21:J21"/>
    <mergeCell ref="A22:J22"/>
    <mergeCell ref="A19:G19"/>
    <mergeCell ref="A17:G17"/>
    <mergeCell ref="A18:G18"/>
    <mergeCell ref="B4:B5"/>
    <mergeCell ref="B6:B7"/>
    <mergeCell ref="B8:B9"/>
    <mergeCell ref="B10:B11"/>
    <mergeCell ref="B12:B13"/>
    <mergeCell ref="A1:J1"/>
    <mergeCell ref="A2:A3"/>
    <mergeCell ref="B2:B3"/>
    <mergeCell ref="C2:C3"/>
    <mergeCell ref="E2:E3"/>
    <mergeCell ref="F2:F3"/>
    <mergeCell ref="G2:G3"/>
    <mergeCell ref="H2:J2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0" fitToHeight="0" orientation="landscape" r:id="rId1"/>
  <rowBreaks count="1" manualBreakCount="1">
    <brk id="13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topLeftCell="A64" workbookViewId="0">
      <selection activeCell="C70" sqref="C70:D70"/>
    </sheetView>
  </sheetViews>
  <sheetFormatPr defaultRowHeight="15" x14ac:dyDescent="0.25"/>
  <cols>
    <col min="1" max="1" width="5" customWidth="1"/>
    <col min="2" max="2" width="1.42578125" customWidth="1"/>
    <col min="3" max="3" width="11" customWidth="1"/>
    <col min="4" max="4" width="2.140625" customWidth="1"/>
    <col min="5" max="5" width="21.7109375" customWidth="1"/>
    <col min="6" max="6" width="16.5703125" customWidth="1"/>
    <col min="7" max="7" width="5.5703125" customWidth="1"/>
    <col min="8" max="8" width="10.5703125" customWidth="1"/>
    <col min="9" max="9" width="3.5703125" customWidth="1"/>
    <col min="10" max="10" width="6.7109375" customWidth="1"/>
    <col min="11" max="11" width="10.5703125" customWidth="1"/>
    <col min="12" max="12" width="0" hidden="1" customWidth="1"/>
    <col min="13" max="13" width="12" customWidth="1"/>
    <col min="14" max="14" width="21.5703125" customWidth="1"/>
  </cols>
  <sheetData>
    <row r="1" spans="1:12" ht="27.95" customHeight="1" x14ac:dyDescent="0.25">
      <c r="A1" s="63" t="s">
        <v>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1" t="s">
        <v>0</v>
      </c>
    </row>
    <row r="2" spans="1:12" ht="17.100000000000001" customHeight="1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1" t="s">
        <v>0</v>
      </c>
    </row>
    <row r="3" spans="1:12" ht="17.100000000000001" customHeight="1" x14ac:dyDescent="0.25">
      <c r="A3" s="65" t="s">
        <v>16</v>
      </c>
      <c r="B3" s="65"/>
      <c r="C3" s="65"/>
      <c r="D3" s="65"/>
      <c r="E3" s="65"/>
      <c r="F3" s="65"/>
      <c r="G3" s="65"/>
      <c r="H3" s="65"/>
      <c r="I3" s="65"/>
      <c r="J3" s="64" t="s">
        <v>17</v>
      </c>
      <c r="K3" s="64"/>
      <c r="L3" s="1" t="s">
        <v>0</v>
      </c>
    </row>
    <row r="4" spans="1:12" ht="17.100000000000001" customHeight="1" x14ac:dyDescent="0.25">
      <c r="A4" s="66" t="s">
        <v>1</v>
      </c>
      <c r="B4" s="67"/>
      <c r="C4" s="66" t="s">
        <v>18</v>
      </c>
      <c r="D4" s="67"/>
      <c r="E4" s="70" t="s">
        <v>19</v>
      </c>
      <c r="F4" s="70" t="s">
        <v>20</v>
      </c>
      <c r="G4" s="70" t="s">
        <v>21</v>
      </c>
      <c r="H4" s="70" t="s">
        <v>22</v>
      </c>
      <c r="I4" s="72" t="s">
        <v>23</v>
      </c>
      <c r="J4" s="73"/>
      <c r="K4" s="74"/>
      <c r="L4" s="6" t="s">
        <v>0</v>
      </c>
    </row>
    <row r="5" spans="1:12" ht="17.100000000000001" customHeight="1" x14ac:dyDescent="0.25">
      <c r="A5" s="68"/>
      <c r="B5" s="69"/>
      <c r="C5" s="68"/>
      <c r="D5" s="69"/>
      <c r="E5" s="71"/>
      <c r="F5" s="71"/>
      <c r="G5" s="71"/>
      <c r="H5" s="71"/>
      <c r="I5" s="72" t="s">
        <v>24</v>
      </c>
      <c r="J5" s="74"/>
      <c r="K5" s="2" t="s">
        <v>25</v>
      </c>
      <c r="L5" s="6" t="s">
        <v>0</v>
      </c>
    </row>
    <row r="6" spans="1:12" s="8" customFormat="1" ht="20.100000000000001" customHeight="1" x14ac:dyDescent="0.25">
      <c r="A6" s="60" t="s">
        <v>253</v>
      </c>
      <c r="B6" s="61"/>
      <c r="C6" s="61"/>
      <c r="D6" s="61"/>
      <c r="E6" s="61"/>
      <c r="F6" s="61"/>
      <c r="G6" s="61"/>
      <c r="H6" s="61"/>
      <c r="I6" s="61"/>
      <c r="J6" s="61"/>
      <c r="K6" s="62"/>
      <c r="L6" s="8" t="s">
        <v>26</v>
      </c>
    </row>
    <row r="7" spans="1:12" ht="20.100000000000001" customHeight="1" x14ac:dyDescent="0.25">
      <c r="A7" s="53" t="s">
        <v>252</v>
      </c>
      <c r="B7" s="59"/>
      <c r="C7" s="59"/>
      <c r="D7" s="59"/>
      <c r="E7" s="59"/>
      <c r="F7" s="59"/>
      <c r="G7" s="59"/>
      <c r="H7" s="59"/>
      <c r="I7" s="59"/>
      <c r="J7" s="59"/>
      <c r="K7" s="54"/>
      <c r="L7" t="s">
        <v>27</v>
      </c>
    </row>
    <row r="8" spans="1:12" ht="20.100000000000001" customHeight="1" x14ac:dyDescent="0.25">
      <c r="A8" s="53" t="s">
        <v>14</v>
      </c>
      <c r="B8" s="59"/>
      <c r="C8" s="59"/>
      <c r="D8" s="59"/>
      <c r="E8" s="59"/>
      <c r="F8" s="59"/>
      <c r="G8" s="59"/>
      <c r="H8" s="59"/>
      <c r="I8" s="59"/>
      <c r="J8" s="59"/>
      <c r="K8" s="54"/>
      <c r="L8" t="s">
        <v>28</v>
      </c>
    </row>
    <row r="9" spans="1:12" ht="20.100000000000001" customHeight="1" x14ac:dyDescent="0.25">
      <c r="A9" s="53" t="s">
        <v>0</v>
      </c>
      <c r="B9" s="54"/>
      <c r="C9" s="55" t="s">
        <v>0</v>
      </c>
      <c r="D9" s="56"/>
      <c r="E9" s="4" t="s">
        <v>30</v>
      </c>
      <c r="F9" s="4" t="s">
        <v>0</v>
      </c>
      <c r="G9" s="3" t="s">
        <v>0</v>
      </c>
      <c r="H9" s="5"/>
      <c r="I9" s="57"/>
      <c r="J9" s="58"/>
      <c r="K9" s="5"/>
      <c r="L9" t="s">
        <v>0</v>
      </c>
    </row>
    <row r="10" spans="1:12" ht="62.85" customHeight="1" x14ac:dyDescent="0.25">
      <c r="A10" s="53" t="s">
        <v>3</v>
      </c>
      <c r="B10" s="54"/>
      <c r="C10" s="55" t="s">
        <v>31</v>
      </c>
      <c r="D10" s="56"/>
      <c r="E10" s="4" t="s">
        <v>32</v>
      </c>
      <c r="F10" s="4" t="s">
        <v>33</v>
      </c>
      <c r="G10" s="3" t="s">
        <v>29</v>
      </c>
      <c r="H10" s="10">
        <v>10.08</v>
      </c>
      <c r="I10" s="57"/>
      <c r="J10" s="58"/>
      <c r="K10" s="5"/>
      <c r="L10" t="s">
        <v>0</v>
      </c>
    </row>
    <row r="11" spans="1:12" ht="51.2" customHeight="1" x14ac:dyDescent="0.25">
      <c r="A11" s="53" t="s">
        <v>4</v>
      </c>
      <c r="B11" s="54"/>
      <c r="C11" s="55" t="s">
        <v>34</v>
      </c>
      <c r="D11" s="56"/>
      <c r="E11" s="4" t="s">
        <v>32</v>
      </c>
      <c r="F11" s="4" t="s">
        <v>35</v>
      </c>
      <c r="G11" s="3" t="s">
        <v>29</v>
      </c>
      <c r="H11" s="10">
        <v>6.3</v>
      </c>
      <c r="I11" s="57"/>
      <c r="J11" s="58"/>
      <c r="K11" s="5"/>
      <c r="L11" t="s">
        <v>0</v>
      </c>
    </row>
    <row r="12" spans="1:12" ht="27.95" customHeight="1" x14ac:dyDescent="0.25">
      <c r="A12" s="63" t="s">
        <v>15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1" t="s">
        <v>0</v>
      </c>
    </row>
    <row r="13" spans="1:12" ht="17.100000000000001" customHeight="1" x14ac:dyDescent="0.25">
      <c r="A13" s="64" t="s">
        <v>0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1" t="s">
        <v>0</v>
      </c>
    </row>
    <row r="14" spans="1:12" ht="17.100000000000001" customHeight="1" x14ac:dyDescent="0.25">
      <c r="A14" s="65" t="s">
        <v>16</v>
      </c>
      <c r="B14" s="65"/>
      <c r="C14" s="65"/>
      <c r="D14" s="65"/>
      <c r="E14" s="65"/>
      <c r="F14" s="65"/>
      <c r="G14" s="65"/>
      <c r="H14" s="65"/>
      <c r="I14" s="65"/>
      <c r="J14" s="64" t="s">
        <v>36</v>
      </c>
      <c r="K14" s="64"/>
      <c r="L14" s="1" t="s">
        <v>0</v>
      </c>
    </row>
    <row r="15" spans="1:12" ht="17.100000000000001" customHeight="1" x14ac:dyDescent="0.25">
      <c r="A15" s="66" t="s">
        <v>1</v>
      </c>
      <c r="B15" s="67"/>
      <c r="C15" s="66" t="s">
        <v>18</v>
      </c>
      <c r="D15" s="67"/>
      <c r="E15" s="70" t="s">
        <v>19</v>
      </c>
      <c r="F15" s="70" t="s">
        <v>20</v>
      </c>
      <c r="G15" s="70" t="s">
        <v>21</v>
      </c>
      <c r="H15" s="70" t="s">
        <v>22</v>
      </c>
      <c r="I15" s="72" t="s">
        <v>23</v>
      </c>
      <c r="J15" s="73"/>
      <c r="K15" s="74"/>
      <c r="L15" s="6" t="s">
        <v>0</v>
      </c>
    </row>
    <row r="16" spans="1:12" ht="17.100000000000001" customHeight="1" x14ac:dyDescent="0.25">
      <c r="A16" s="68"/>
      <c r="B16" s="69"/>
      <c r="C16" s="68"/>
      <c r="D16" s="69"/>
      <c r="E16" s="71"/>
      <c r="F16" s="71"/>
      <c r="G16" s="71"/>
      <c r="H16" s="71"/>
      <c r="I16" s="72" t="s">
        <v>24</v>
      </c>
      <c r="J16" s="74"/>
      <c r="K16" s="2" t="s">
        <v>25</v>
      </c>
      <c r="L16" s="6" t="s">
        <v>0</v>
      </c>
    </row>
    <row r="17" spans="1:12" ht="20.100000000000001" customHeight="1" x14ac:dyDescent="0.25">
      <c r="A17" s="53" t="s">
        <v>0</v>
      </c>
      <c r="B17" s="54"/>
      <c r="C17" s="55" t="s">
        <v>0</v>
      </c>
      <c r="D17" s="56"/>
      <c r="E17" s="4" t="s">
        <v>0</v>
      </c>
      <c r="F17" s="4" t="s">
        <v>37</v>
      </c>
      <c r="G17" s="3" t="s">
        <v>0</v>
      </c>
      <c r="H17" s="5"/>
      <c r="I17" s="57"/>
      <c r="J17" s="58"/>
      <c r="K17" s="5"/>
      <c r="L17" t="s">
        <v>0</v>
      </c>
    </row>
    <row r="18" spans="1:12" ht="62.85" customHeight="1" x14ac:dyDescent="0.25">
      <c r="A18" s="53" t="s">
        <v>5</v>
      </c>
      <c r="B18" s="54"/>
      <c r="C18" s="55" t="s">
        <v>38</v>
      </c>
      <c r="D18" s="56"/>
      <c r="E18" s="4" t="s">
        <v>32</v>
      </c>
      <c r="F18" s="4" t="s">
        <v>39</v>
      </c>
      <c r="G18" s="3" t="s">
        <v>29</v>
      </c>
      <c r="H18" s="10">
        <v>17.64</v>
      </c>
      <c r="I18" s="57"/>
      <c r="J18" s="58"/>
      <c r="K18" s="5"/>
      <c r="L18" t="s">
        <v>0</v>
      </c>
    </row>
    <row r="19" spans="1:12" ht="62.85" customHeight="1" x14ac:dyDescent="0.25">
      <c r="A19" s="53" t="s">
        <v>7</v>
      </c>
      <c r="B19" s="54"/>
      <c r="C19" s="55" t="s">
        <v>40</v>
      </c>
      <c r="D19" s="56"/>
      <c r="E19" s="4" t="s">
        <v>32</v>
      </c>
      <c r="F19" s="4" t="s">
        <v>41</v>
      </c>
      <c r="G19" s="3" t="s">
        <v>29</v>
      </c>
      <c r="H19" s="10">
        <v>75.599999999999994</v>
      </c>
      <c r="I19" s="57"/>
      <c r="J19" s="58"/>
      <c r="K19" s="5"/>
      <c r="L19" t="s">
        <v>0</v>
      </c>
    </row>
    <row r="20" spans="1:12" ht="62.85" customHeight="1" x14ac:dyDescent="0.25">
      <c r="A20" s="53" t="s">
        <v>8</v>
      </c>
      <c r="B20" s="54"/>
      <c r="C20" s="55" t="s">
        <v>42</v>
      </c>
      <c r="D20" s="56"/>
      <c r="E20" s="4" t="s">
        <v>32</v>
      </c>
      <c r="F20" s="4" t="s">
        <v>43</v>
      </c>
      <c r="G20" s="3" t="s">
        <v>257</v>
      </c>
      <c r="H20" s="10">
        <v>3.15</v>
      </c>
      <c r="I20" s="57"/>
      <c r="J20" s="58"/>
      <c r="K20" s="5"/>
      <c r="L20" t="s">
        <v>0</v>
      </c>
    </row>
    <row r="21" spans="1:12" ht="20.100000000000001" customHeight="1" x14ac:dyDescent="0.25">
      <c r="A21" s="53" t="s">
        <v>0</v>
      </c>
      <c r="B21" s="54"/>
      <c r="C21" s="55" t="s">
        <v>0</v>
      </c>
      <c r="D21" s="56"/>
      <c r="E21" s="4" t="s">
        <v>44</v>
      </c>
      <c r="F21" s="4" t="s">
        <v>0</v>
      </c>
      <c r="G21" s="3" t="s">
        <v>0</v>
      </c>
      <c r="H21" s="5"/>
      <c r="I21" s="57"/>
      <c r="J21" s="58"/>
      <c r="K21" s="5"/>
      <c r="L21" t="s">
        <v>0</v>
      </c>
    </row>
    <row r="22" spans="1:12" ht="51.2" customHeight="1" x14ac:dyDescent="0.25">
      <c r="A22" s="53" t="s">
        <v>9</v>
      </c>
      <c r="B22" s="54"/>
      <c r="C22" s="55" t="s">
        <v>45</v>
      </c>
      <c r="D22" s="56"/>
      <c r="E22" s="4" t="s">
        <v>46</v>
      </c>
      <c r="F22" s="4" t="s">
        <v>47</v>
      </c>
      <c r="G22" s="3" t="s">
        <v>29</v>
      </c>
      <c r="H22" s="10">
        <v>2.1</v>
      </c>
      <c r="I22" s="57"/>
      <c r="J22" s="58"/>
      <c r="K22" s="5"/>
      <c r="L22" t="s">
        <v>0</v>
      </c>
    </row>
    <row r="23" spans="1:12" ht="51.2" customHeight="1" x14ac:dyDescent="0.25">
      <c r="A23" s="53" t="s">
        <v>10</v>
      </c>
      <c r="B23" s="54"/>
      <c r="C23" s="55" t="s">
        <v>48</v>
      </c>
      <c r="D23" s="56"/>
      <c r="E23" s="4" t="s">
        <v>46</v>
      </c>
      <c r="F23" s="4" t="s">
        <v>49</v>
      </c>
      <c r="G23" s="3" t="s">
        <v>29</v>
      </c>
      <c r="H23" s="10">
        <v>31.5</v>
      </c>
      <c r="I23" s="57"/>
      <c r="J23" s="58"/>
      <c r="K23" s="5"/>
      <c r="L23" t="s">
        <v>0</v>
      </c>
    </row>
    <row r="24" spans="1:12" ht="51.2" customHeight="1" x14ac:dyDescent="0.25">
      <c r="A24" s="53" t="s">
        <v>11</v>
      </c>
      <c r="B24" s="54"/>
      <c r="C24" s="55" t="s">
        <v>50</v>
      </c>
      <c r="D24" s="56"/>
      <c r="E24" s="4" t="s">
        <v>46</v>
      </c>
      <c r="F24" s="4" t="s">
        <v>51</v>
      </c>
      <c r="G24" s="3" t="s">
        <v>29</v>
      </c>
      <c r="H24" s="10">
        <v>33.6</v>
      </c>
      <c r="I24" s="57"/>
      <c r="J24" s="58"/>
      <c r="K24" s="5"/>
      <c r="L24" t="s">
        <v>0</v>
      </c>
    </row>
    <row r="25" spans="1:12" ht="51.2" customHeight="1" x14ac:dyDescent="0.25">
      <c r="A25" s="53" t="s">
        <v>12</v>
      </c>
      <c r="B25" s="54"/>
      <c r="C25" s="55" t="s">
        <v>52</v>
      </c>
      <c r="D25" s="56"/>
      <c r="E25" s="4" t="s">
        <v>46</v>
      </c>
      <c r="F25" s="4" t="s">
        <v>53</v>
      </c>
      <c r="G25" s="3" t="s">
        <v>29</v>
      </c>
      <c r="H25" s="10">
        <v>382.32</v>
      </c>
      <c r="I25" s="57"/>
      <c r="J25" s="58"/>
      <c r="K25" s="5"/>
      <c r="L25" t="s">
        <v>0</v>
      </c>
    </row>
    <row r="26" spans="1:12" ht="51.2" customHeight="1" x14ac:dyDescent="0.25">
      <c r="A26" s="53" t="s">
        <v>54</v>
      </c>
      <c r="B26" s="54"/>
      <c r="C26" s="55" t="s">
        <v>55</v>
      </c>
      <c r="D26" s="56"/>
      <c r="E26" s="4" t="s">
        <v>46</v>
      </c>
      <c r="F26" s="4" t="s">
        <v>56</v>
      </c>
      <c r="G26" s="3" t="s">
        <v>29</v>
      </c>
      <c r="H26" s="10">
        <v>25.92</v>
      </c>
      <c r="I26" s="57"/>
      <c r="J26" s="58"/>
      <c r="K26" s="5"/>
      <c r="L26" t="s">
        <v>0</v>
      </c>
    </row>
    <row r="27" spans="1:12" ht="51.2" customHeight="1" x14ac:dyDescent="0.25">
      <c r="A27" s="53" t="s">
        <v>57</v>
      </c>
      <c r="B27" s="54"/>
      <c r="C27" s="55" t="s">
        <v>58</v>
      </c>
      <c r="D27" s="56"/>
      <c r="E27" s="4" t="s">
        <v>46</v>
      </c>
      <c r="F27" s="4" t="s">
        <v>59</v>
      </c>
      <c r="G27" s="3" t="s">
        <v>29</v>
      </c>
      <c r="H27" s="10">
        <v>25.2</v>
      </c>
      <c r="I27" s="57"/>
      <c r="J27" s="58"/>
      <c r="K27" s="5"/>
      <c r="L27" t="s">
        <v>0</v>
      </c>
    </row>
    <row r="28" spans="1:12" ht="51.2" customHeight="1" x14ac:dyDescent="0.25">
      <c r="A28" s="53" t="s">
        <v>60</v>
      </c>
      <c r="B28" s="54"/>
      <c r="C28" s="55" t="s">
        <v>61</v>
      </c>
      <c r="D28" s="56"/>
      <c r="E28" s="4" t="s">
        <v>46</v>
      </c>
      <c r="F28" s="4" t="s">
        <v>62</v>
      </c>
      <c r="G28" s="3" t="s">
        <v>29</v>
      </c>
      <c r="H28" s="10">
        <v>4.41</v>
      </c>
      <c r="I28" s="57"/>
      <c r="J28" s="58"/>
      <c r="K28" s="5"/>
      <c r="L28" t="s">
        <v>0</v>
      </c>
    </row>
    <row r="29" spans="1:12" ht="51.2" customHeight="1" x14ac:dyDescent="0.25">
      <c r="A29" s="53" t="s">
        <v>63</v>
      </c>
      <c r="B29" s="54"/>
      <c r="C29" s="55" t="s">
        <v>64</v>
      </c>
      <c r="D29" s="56"/>
      <c r="E29" s="4" t="s">
        <v>46</v>
      </c>
      <c r="F29" s="4" t="s">
        <v>65</v>
      </c>
      <c r="G29" s="3" t="s">
        <v>29</v>
      </c>
      <c r="H29" s="10">
        <v>3.15</v>
      </c>
      <c r="I29" s="57"/>
      <c r="J29" s="58"/>
      <c r="K29" s="5"/>
      <c r="L29" t="s">
        <v>0</v>
      </c>
    </row>
    <row r="30" spans="1:12" ht="51.2" customHeight="1" x14ac:dyDescent="0.25">
      <c r="A30" s="53" t="s">
        <v>66</v>
      </c>
      <c r="B30" s="54"/>
      <c r="C30" s="55" t="s">
        <v>67</v>
      </c>
      <c r="D30" s="56"/>
      <c r="E30" s="4" t="s">
        <v>46</v>
      </c>
      <c r="F30" s="4" t="s">
        <v>65</v>
      </c>
      <c r="G30" s="3" t="s">
        <v>29</v>
      </c>
      <c r="H30" s="10">
        <v>3.15</v>
      </c>
      <c r="I30" s="57"/>
      <c r="J30" s="58"/>
      <c r="K30" s="5"/>
      <c r="L30" t="s">
        <v>0</v>
      </c>
    </row>
    <row r="31" spans="1:12" ht="27.95" customHeight="1" x14ac:dyDescent="0.25">
      <c r="A31" s="63" t="s">
        <v>15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1" t="s">
        <v>0</v>
      </c>
    </row>
    <row r="32" spans="1:12" ht="17.100000000000001" customHeight="1" x14ac:dyDescent="0.25">
      <c r="A32" s="64" t="s">
        <v>0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1" t="s">
        <v>0</v>
      </c>
    </row>
    <row r="33" spans="1:12" ht="17.100000000000001" customHeight="1" x14ac:dyDescent="0.25">
      <c r="A33" s="65" t="s">
        <v>16</v>
      </c>
      <c r="B33" s="65"/>
      <c r="C33" s="65"/>
      <c r="D33" s="65"/>
      <c r="E33" s="65"/>
      <c r="F33" s="65"/>
      <c r="G33" s="65"/>
      <c r="H33" s="65"/>
      <c r="I33" s="65"/>
      <c r="J33" s="64" t="s">
        <v>68</v>
      </c>
      <c r="K33" s="64"/>
      <c r="L33" s="1" t="s">
        <v>0</v>
      </c>
    </row>
    <row r="34" spans="1:12" ht="17.100000000000001" customHeight="1" x14ac:dyDescent="0.25">
      <c r="A34" s="66" t="s">
        <v>1</v>
      </c>
      <c r="B34" s="67"/>
      <c r="C34" s="66" t="s">
        <v>18</v>
      </c>
      <c r="D34" s="67"/>
      <c r="E34" s="70" t="s">
        <v>19</v>
      </c>
      <c r="F34" s="70" t="s">
        <v>20</v>
      </c>
      <c r="G34" s="70" t="s">
        <v>21</v>
      </c>
      <c r="H34" s="70" t="s">
        <v>22</v>
      </c>
      <c r="I34" s="72" t="s">
        <v>23</v>
      </c>
      <c r="J34" s="73"/>
      <c r="K34" s="74"/>
      <c r="L34" s="6" t="s">
        <v>0</v>
      </c>
    </row>
    <row r="35" spans="1:12" ht="17.100000000000001" customHeight="1" x14ac:dyDescent="0.25">
      <c r="A35" s="68"/>
      <c r="B35" s="69"/>
      <c r="C35" s="68"/>
      <c r="D35" s="69"/>
      <c r="E35" s="71"/>
      <c r="F35" s="71"/>
      <c r="G35" s="71"/>
      <c r="H35" s="71"/>
      <c r="I35" s="72" t="s">
        <v>24</v>
      </c>
      <c r="J35" s="74"/>
      <c r="K35" s="2" t="s">
        <v>25</v>
      </c>
      <c r="L35" s="6" t="s">
        <v>0</v>
      </c>
    </row>
    <row r="36" spans="1:12" s="8" customFormat="1" ht="20.100000000000001" customHeight="1" x14ac:dyDescent="0.25">
      <c r="A36" s="60" t="s">
        <v>2</v>
      </c>
      <c r="B36" s="61"/>
      <c r="C36" s="61"/>
      <c r="D36" s="61"/>
      <c r="E36" s="61"/>
      <c r="F36" s="61"/>
      <c r="G36" s="61"/>
      <c r="H36" s="61"/>
      <c r="I36" s="61"/>
      <c r="J36" s="61"/>
      <c r="K36" s="62"/>
      <c r="L36" s="8" t="s">
        <v>26</v>
      </c>
    </row>
    <row r="37" spans="1:12" ht="20.100000000000001" customHeight="1" x14ac:dyDescent="0.25">
      <c r="A37" s="53" t="s">
        <v>14</v>
      </c>
      <c r="B37" s="59"/>
      <c r="C37" s="59"/>
      <c r="D37" s="59"/>
      <c r="E37" s="59"/>
      <c r="F37" s="59"/>
      <c r="G37" s="59"/>
      <c r="H37" s="59"/>
      <c r="I37" s="59"/>
      <c r="J37" s="59"/>
      <c r="K37" s="54"/>
      <c r="L37" t="s">
        <v>28</v>
      </c>
    </row>
    <row r="38" spans="1:12" ht="20.100000000000001" customHeight="1" x14ac:dyDescent="0.25">
      <c r="A38" s="53" t="s">
        <v>0</v>
      </c>
      <c r="B38" s="54"/>
      <c r="C38" s="55" t="s">
        <v>0</v>
      </c>
      <c r="D38" s="56"/>
      <c r="E38" s="4" t="s">
        <v>30</v>
      </c>
      <c r="F38" s="4" t="s">
        <v>0</v>
      </c>
      <c r="G38" s="3" t="s">
        <v>0</v>
      </c>
      <c r="H38" s="5"/>
      <c r="I38" s="57"/>
      <c r="J38" s="58"/>
      <c r="K38" s="5"/>
      <c r="L38" t="s">
        <v>0</v>
      </c>
    </row>
    <row r="39" spans="1:12" ht="62.85" customHeight="1" x14ac:dyDescent="0.25">
      <c r="A39" s="53" t="s">
        <v>69</v>
      </c>
      <c r="B39" s="54"/>
      <c r="C39" s="55" t="s">
        <v>70</v>
      </c>
      <c r="D39" s="56"/>
      <c r="E39" s="4" t="s">
        <v>32</v>
      </c>
      <c r="F39" s="4" t="s">
        <v>71</v>
      </c>
      <c r="G39" s="3" t="s">
        <v>29</v>
      </c>
      <c r="H39" s="10">
        <v>35.28</v>
      </c>
      <c r="I39" s="57"/>
      <c r="J39" s="58"/>
      <c r="K39" s="5"/>
      <c r="L39" t="s">
        <v>0</v>
      </c>
    </row>
    <row r="40" spans="1:12" ht="62.85" customHeight="1" x14ac:dyDescent="0.25">
      <c r="A40" s="53" t="s">
        <v>72</v>
      </c>
      <c r="B40" s="54"/>
      <c r="C40" s="55" t="s">
        <v>73</v>
      </c>
      <c r="D40" s="56"/>
      <c r="E40" s="4" t="s">
        <v>32</v>
      </c>
      <c r="F40" s="4" t="s">
        <v>74</v>
      </c>
      <c r="G40" s="3" t="s">
        <v>29</v>
      </c>
      <c r="H40" s="10">
        <v>7.2</v>
      </c>
      <c r="I40" s="57"/>
      <c r="J40" s="58"/>
      <c r="K40" s="5"/>
      <c r="L40" t="s">
        <v>0</v>
      </c>
    </row>
    <row r="41" spans="1:12" ht="62.85" customHeight="1" x14ac:dyDescent="0.25">
      <c r="A41" s="53" t="s">
        <v>75</v>
      </c>
      <c r="B41" s="54"/>
      <c r="C41" s="55" t="s">
        <v>76</v>
      </c>
      <c r="D41" s="56"/>
      <c r="E41" s="4" t="s">
        <v>32</v>
      </c>
      <c r="F41" s="4" t="s">
        <v>77</v>
      </c>
      <c r="G41" s="3" t="s">
        <v>29</v>
      </c>
      <c r="H41" s="10">
        <v>131.04</v>
      </c>
      <c r="I41" s="57"/>
      <c r="J41" s="58"/>
      <c r="K41" s="5"/>
      <c r="L41" t="s">
        <v>0</v>
      </c>
    </row>
    <row r="42" spans="1:12" ht="20.100000000000001" customHeight="1" x14ac:dyDescent="0.25">
      <c r="A42" s="53" t="s">
        <v>0</v>
      </c>
      <c r="B42" s="54"/>
      <c r="C42" s="55" t="s">
        <v>0</v>
      </c>
      <c r="D42" s="56"/>
      <c r="E42" s="4" t="s">
        <v>44</v>
      </c>
      <c r="F42" s="4" t="s">
        <v>0</v>
      </c>
      <c r="G42" s="3" t="s">
        <v>0</v>
      </c>
      <c r="H42" s="5"/>
      <c r="I42" s="57"/>
      <c r="J42" s="58"/>
      <c r="K42" s="5"/>
      <c r="L42" t="s">
        <v>0</v>
      </c>
    </row>
    <row r="43" spans="1:12" ht="51.2" customHeight="1" x14ac:dyDescent="0.25">
      <c r="A43" s="53" t="s">
        <v>78</v>
      </c>
      <c r="B43" s="54"/>
      <c r="C43" s="55" t="s">
        <v>79</v>
      </c>
      <c r="D43" s="56"/>
      <c r="E43" s="4" t="s">
        <v>46</v>
      </c>
      <c r="F43" s="4" t="s">
        <v>80</v>
      </c>
      <c r="G43" s="3" t="s">
        <v>29</v>
      </c>
      <c r="H43" s="10">
        <v>60.9</v>
      </c>
      <c r="I43" s="57"/>
      <c r="J43" s="58"/>
      <c r="K43" s="5"/>
      <c r="L43" t="s">
        <v>0</v>
      </c>
    </row>
    <row r="44" spans="1:12" ht="51.2" customHeight="1" x14ac:dyDescent="0.25">
      <c r="A44" s="53" t="s">
        <v>81</v>
      </c>
      <c r="B44" s="54"/>
      <c r="C44" s="55" t="s">
        <v>82</v>
      </c>
      <c r="D44" s="56"/>
      <c r="E44" s="4" t="s">
        <v>46</v>
      </c>
      <c r="F44" s="4" t="s">
        <v>83</v>
      </c>
      <c r="G44" s="3" t="s">
        <v>29</v>
      </c>
      <c r="H44" s="10">
        <v>2.1</v>
      </c>
      <c r="I44" s="57"/>
      <c r="J44" s="58"/>
      <c r="K44" s="5"/>
      <c r="L44" t="s">
        <v>0</v>
      </c>
    </row>
    <row r="45" spans="1:12" ht="51.2" customHeight="1" x14ac:dyDescent="0.25">
      <c r="A45" s="53" t="s">
        <v>84</v>
      </c>
      <c r="B45" s="54"/>
      <c r="C45" s="55" t="s">
        <v>85</v>
      </c>
      <c r="D45" s="56"/>
      <c r="E45" s="4" t="s">
        <v>46</v>
      </c>
      <c r="F45" s="4" t="s">
        <v>86</v>
      </c>
      <c r="G45" s="3" t="s">
        <v>29</v>
      </c>
      <c r="H45" s="10">
        <v>40.799999999999997</v>
      </c>
      <c r="I45" s="57"/>
      <c r="J45" s="58"/>
      <c r="K45" s="5"/>
      <c r="L45" t="s">
        <v>0</v>
      </c>
    </row>
    <row r="46" spans="1:12" ht="51.2" customHeight="1" x14ac:dyDescent="0.25">
      <c r="A46" s="53" t="s">
        <v>87</v>
      </c>
      <c r="B46" s="54"/>
      <c r="C46" s="55" t="s">
        <v>88</v>
      </c>
      <c r="D46" s="56"/>
      <c r="E46" s="4" t="s">
        <v>46</v>
      </c>
      <c r="F46" s="4" t="s">
        <v>89</v>
      </c>
      <c r="G46" s="3" t="s">
        <v>29</v>
      </c>
      <c r="H46" s="10">
        <v>5.4</v>
      </c>
      <c r="I46" s="57"/>
      <c r="J46" s="58"/>
      <c r="K46" s="5"/>
      <c r="L46" t="s">
        <v>0</v>
      </c>
    </row>
    <row r="47" spans="1:12" ht="27.95" customHeight="1" x14ac:dyDescent="0.25">
      <c r="A47" s="53" t="s">
        <v>90</v>
      </c>
      <c r="B47" s="54"/>
      <c r="C47" s="55" t="s">
        <v>91</v>
      </c>
      <c r="D47" s="56"/>
      <c r="E47" s="4" t="s">
        <v>46</v>
      </c>
      <c r="F47" s="4" t="s">
        <v>92</v>
      </c>
      <c r="G47" s="3" t="s">
        <v>29</v>
      </c>
      <c r="H47" s="10">
        <v>505.44</v>
      </c>
      <c r="I47" s="57"/>
      <c r="J47" s="58"/>
      <c r="K47" s="5"/>
      <c r="L47" t="s">
        <v>0</v>
      </c>
    </row>
    <row r="48" spans="1:12" ht="27.95" customHeight="1" x14ac:dyDescent="0.25">
      <c r="A48" s="63" t="s">
        <v>15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1" t="s">
        <v>0</v>
      </c>
    </row>
    <row r="49" spans="1:12" ht="17.100000000000001" customHeight="1" x14ac:dyDescent="0.25">
      <c r="A49" s="64" t="s">
        <v>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1" t="s">
        <v>0</v>
      </c>
    </row>
    <row r="50" spans="1:12" ht="17.100000000000001" customHeight="1" x14ac:dyDescent="0.25">
      <c r="A50" s="65" t="s">
        <v>16</v>
      </c>
      <c r="B50" s="65"/>
      <c r="C50" s="65"/>
      <c r="D50" s="65"/>
      <c r="E50" s="65"/>
      <c r="F50" s="65"/>
      <c r="G50" s="65"/>
      <c r="H50" s="65"/>
      <c r="I50" s="65"/>
      <c r="J50" s="64" t="s">
        <v>93</v>
      </c>
      <c r="K50" s="64"/>
      <c r="L50" s="1" t="s">
        <v>0</v>
      </c>
    </row>
    <row r="51" spans="1:12" ht="17.100000000000001" customHeight="1" x14ac:dyDescent="0.25">
      <c r="A51" s="66" t="s">
        <v>1</v>
      </c>
      <c r="B51" s="67"/>
      <c r="C51" s="66" t="s">
        <v>18</v>
      </c>
      <c r="D51" s="67"/>
      <c r="E51" s="70" t="s">
        <v>19</v>
      </c>
      <c r="F51" s="70" t="s">
        <v>20</v>
      </c>
      <c r="G51" s="70" t="s">
        <v>21</v>
      </c>
      <c r="H51" s="70" t="s">
        <v>22</v>
      </c>
      <c r="I51" s="72" t="s">
        <v>23</v>
      </c>
      <c r="J51" s="73"/>
      <c r="K51" s="74"/>
      <c r="L51" s="6" t="s">
        <v>0</v>
      </c>
    </row>
    <row r="52" spans="1:12" ht="17.100000000000001" customHeight="1" x14ac:dyDescent="0.25">
      <c r="A52" s="68"/>
      <c r="B52" s="69"/>
      <c r="C52" s="68"/>
      <c r="D52" s="69"/>
      <c r="E52" s="71"/>
      <c r="F52" s="71"/>
      <c r="G52" s="71"/>
      <c r="H52" s="71"/>
      <c r="I52" s="72" t="s">
        <v>24</v>
      </c>
      <c r="J52" s="74"/>
      <c r="K52" s="2" t="s">
        <v>25</v>
      </c>
      <c r="L52" s="6" t="s">
        <v>0</v>
      </c>
    </row>
    <row r="53" spans="1:12" ht="27.95" customHeight="1" x14ac:dyDescent="0.25">
      <c r="A53" s="53" t="s">
        <v>0</v>
      </c>
      <c r="B53" s="54"/>
      <c r="C53" s="55" t="s">
        <v>0</v>
      </c>
      <c r="D53" s="56"/>
      <c r="E53" s="4" t="s">
        <v>0</v>
      </c>
      <c r="F53" s="4" t="s">
        <v>94</v>
      </c>
      <c r="G53" s="3" t="s">
        <v>0</v>
      </c>
      <c r="H53" s="5"/>
      <c r="I53" s="57"/>
      <c r="J53" s="58"/>
      <c r="K53" s="5"/>
      <c r="L53" t="s">
        <v>0</v>
      </c>
    </row>
    <row r="54" spans="1:12" ht="51.2" customHeight="1" x14ac:dyDescent="0.25">
      <c r="A54" s="53" t="s">
        <v>95</v>
      </c>
      <c r="B54" s="54"/>
      <c r="C54" s="55" t="s">
        <v>96</v>
      </c>
      <c r="D54" s="56"/>
      <c r="E54" s="4" t="s">
        <v>46</v>
      </c>
      <c r="F54" s="4" t="s">
        <v>97</v>
      </c>
      <c r="G54" s="3" t="s">
        <v>29</v>
      </c>
      <c r="H54" s="10">
        <v>21.6</v>
      </c>
      <c r="I54" s="57"/>
      <c r="J54" s="58"/>
      <c r="K54" s="5"/>
      <c r="L54" t="s">
        <v>0</v>
      </c>
    </row>
    <row r="55" spans="1:12" ht="51.2" customHeight="1" x14ac:dyDescent="0.25">
      <c r="A55" s="53" t="s">
        <v>98</v>
      </c>
      <c r="B55" s="54"/>
      <c r="C55" s="55" t="s">
        <v>99</v>
      </c>
      <c r="D55" s="56"/>
      <c r="E55" s="4" t="s">
        <v>46</v>
      </c>
      <c r="F55" s="4" t="s">
        <v>100</v>
      </c>
      <c r="G55" s="3" t="s">
        <v>29</v>
      </c>
      <c r="H55" s="10">
        <v>35.28</v>
      </c>
      <c r="I55" s="57"/>
      <c r="J55" s="58"/>
      <c r="K55" s="5"/>
      <c r="L55" t="s">
        <v>0</v>
      </c>
    </row>
    <row r="56" spans="1:12" s="8" customFormat="1" ht="20.100000000000001" customHeight="1" x14ac:dyDescent="0.25">
      <c r="A56" s="60" t="s">
        <v>275</v>
      </c>
      <c r="B56" s="61"/>
      <c r="C56" s="61"/>
      <c r="D56" s="61"/>
      <c r="E56" s="61"/>
      <c r="F56" s="61"/>
      <c r="G56" s="61"/>
      <c r="H56" s="61"/>
      <c r="I56" s="61"/>
      <c r="J56" s="61"/>
      <c r="K56" s="62"/>
      <c r="L56" s="8" t="s">
        <v>26</v>
      </c>
    </row>
    <row r="57" spans="1:12" ht="20.100000000000001" customHeight="1" x14ac:dyDescent="0.25">
      <c r="A57" s="53" t="s">
        <v>13</v>
      </c>
      <c r="B57" s="59"/>
      <c r="C57" s="59"/>
      <c r="D57" s="59"/>
      <c r="E57" s="59"/>
      <c r="F57" s="59"/>
      <c r="G57" s="59"/>
      <c r="H57" s="59"/>
      <c r="I57" s="59"/>
      <c r="J57" s="59"/>
      <c r="K57" s="54"/>
      <c r="L57" t="s">
        <v>27</v>
      </c>
    </row>
    <row r="58" spans="1:12" ht="20.100000000000001" customHeight="1" x14ac:dyDescent="0.25">
      <c r="A58" s="53" t="s">
        <v>14</v>
      </c>
      <c r="B58" s="59"/>
      <c r="C58" s="59"/>
      <c r="D58" s="59"/>
      <c r="E58" s="59"/>
      <c r="F58" s="59"/>
      <c r="G58" s="59"/>
      <c r="H58" s="59"/>
      <c r="I58" s="59"/>
      <c r="J58" s="59"/>
      <c r="K58" s="54"/>
      <c r="L58" t="s">
        <v>28</v>
      </c>
    </row>
    <row r="59" spans="1:12" ht="20.100000000000001" customHeight="1" x14ac:dyDescent="0.25">
      <c r="A59" s="53" t="s">
        <v>0</v>
      </c>
      <c r="B59" s="54"/>
      <c r="C59" s="55" t="s">
        <v>0</v>
      </c>
      <c r="D59" s="56"/>
      <c r="E59" s="4" t="s">
        <v>30</v>
      </c>
      <c r="F59" s="4" t="s">
        <v>0</v>
      </c>
      <c r="G59" s="3" t="s">
        <v>0</v>
      </c>
      <c r="H59" s="5"/>
      <c r="I59" s="57"/>
      <c r="J59" s="58"/>
      <c r="K59" s="5"/>
      <c r="L59" t="s">
        <v>0</v>
      </c>
    </row>
    <row r="60" spans="1:12" ht="62.85" customHeight="1" x14ac:dyDescent="0.25">
      <c r="A60" s="53" t="s">
        <v>101</v>
      </c>
      <c r="B60" s="54"/>
      <c r="C60" s="55" t="s">
        <v>102</v>
      </c>
      <c r="D60" s="56"/>
      <c r="E60" s="4" t="s">
        <v>32</v>
      </c>
      <c r="F60" s="4" t="s">
        <v>103</v>
      </c>
      <c r="G60" s="3" t="s">
        <v>29</v>
      </c>
      <c r="H60" s="10">
        <v>7.56</v>
      </c>
      <c r="I60" s="57"/>
      <c r="J60" s="58"/>
      <c r="K60" s="5"/>
      <c r="L60" t="s">
        <v>0</v>
      </c>
    </row>
    <row r="61" spans="1:12" ht="62.85" customHeight="1" x14ac:dyDescent="0.25">
      <c r="A61" s="53" t="s">
        <v>104</v>
      </c>
      <c r="B61" s="54"/>
      <c r="C61" s="55" t="s">
        <v>105</v>
      </c>
      <c r="D61" s="56"/>
      <c r="E61" s="4" t="s">
        <v>32</v>
      </c>
      <c r="F61" s="4" t="s">
        <v>106</v>
      </c>
      <c r="G61" s="3" t="s">
        <v>29</v>
      </c>
      <c r="H61" s="10">
        <v>44.1</v>
      </c>
      <c r="I61" s="57"/>
      <c r="J61" s="58"/>
      <c r="K61" s="5"/>
      <c r="L61" t="s">
        <v>0</v>
      </c>
    </row>
    <row r="62" spans="1:12" ht="62.85" customHeight="1" x14ac:dyDescent="0.25">
      <c r="A62" s="53" t="s">
        <v>107</v>
      </c>
      <c r="B62" s="54"/>
      <c r="C62" s="55" t="s">
        <v>108</v>
      </c>
      <c r="D62" s="56"/>
      <c r="E62" s="4" t="s">
        <v>32</v>
      </c>
      <c r="F62" s="4" t="s">
        <v>109</v>
      </c>
      <c r="G62" s="3" t="s">
        <v>29</v>
      </c>
      <c r="H62" s="10">
        <v>25.2</v>
      </c>
      <c r="I62" s="57"/>
      <c r="J62" s="58"/>
      <c r="K62" s="5"/>
      <c r="L62" t="s">
        <v>0</v>
      </c>
    </row>
    <row r="63" spans="1:12" ht="20.100000000000001" customHeight="1" x14ac:dyDescent="0.25">
      <c r="A63" s="53" t="s">
        <v>0</v>
      </c>
      <c r="B63" s="54"/>
      <c r="C63" s="55" t="s">
        <v>0</v>
      </c>
      <c r="D63" s="56"/>
      <c r="E63" s="4" t="s">
        <v>44</v>
      </c>
      <c r="F63" s="4" t="s">
        <v>0</v>
      </c>
      <c r="G63" s="3" t="s">
        <v>0</v>
      </c>
      <c r="H63" s="5"/>
      <c r="I63" s="57"/>
      <c r="J63" s="58"/>
      <c r="K63" s="5"/>
      <c r="L63" t="s">
        <v>0</v>
      </c>
    </row>
    <row r="64" spans="1:12" ht="27.95" customHeight="1" x14ac:dyDescent="0.25">
      <c r="A64" s="53" t="s">
        <v>110</v>
      </c>
      <c r="B64" s="54"/>
      <c r="C64" s="55" t="s">
        <v>111</v>
      </c>
      <c r="D64" s="56"/>
      <c r="E64" s="4" t="s">
        <v>46</v>
      </c>
      <c r="F64" s="4" t="s">
        <v>112</v>
      </c>
      <c r="G64" s="3" t="s">
        <v>29</v>
      </c>
      <c r="H64" s="10">
        <v>8.4</v>
      </c>
      <c r="I64" s="57"/>
      <c r="J64" s="58"/>
      <c r="K64" s="5"/>
      <c r="L64" t="s">
        <v>0</v>
      </c>
    </row>
    <row r="65" spans="1:12" ht="27.95" customHeight="1" x14ac:dyDescent="0.25">
      <c r="A65" s="63" t="s">
        <v>15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1" t="s">
        <v>0</v>
      </c>
    </row>
    <row r="66" spans="1:12" ht="17.100000000000001" customHeight="1" x14ac:dyDescent="0.25">
      <c r="A66" s="64" t="s">
        <v>0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1" t="s">
        <v>0</v>
      </c>
    </row>
    <row r="67" spans="1:12" ht="17.100000000000001" customHeight="1" x14ac:dyDescent="0.25">
      <c r="A67" s="65" t="s">
        <v>16</v>
      </c>
      <c r="B67" s="65"/>
      <c r="C67" s="65"/>
      <c r="D67" s="65"/>
      <c r="E67" s="65"/>
      <c r="F67" s="65"/>
      <c r="G67" s="65"/>
      <c r="H67" s="65"/>
      <c r="I67" s="65"/>
      <c r="J67" s="64" t="s">
        <v>113</v>
      </c>
      <c r="K67" s="64"/>
      <c r="L67" s="1" t="s">
        <v>0</v>
      </c>
    </row>
    <row r="68" spans="1:12" ht="17.100000000000001" customHeight="1" x14ac:dyDescent="0.25">
      <c r="A68" s="66" t="s">
        <v>1</v>
      </c>
      <c r="B68" s="67"/>
      <c r="C68" s="66" t="s">
        <v>18</v>
      </c>
      <c r="D68" s="67"/>
      <c r="E68" s="70" t="s">
        <v>19</v>
      </c>
      <c r="F68" s="70" t="s">
        <v>20</v>
      </c>
      <c r="G68" s="70" t="s">
        <v>21</v>
      </c>
      <c r="H68" s="70" t="s">
        <v>22</v>
      </c>
      <c r="I68" s="72" t="s">
        <v>23</v>
      </c>
      <c r="J68" s="73"/>
      <c r="K68" s="74"/>
      <c r="L68" s="6" t="s">
        <v>0</v>
      </c>
    </row>
    <row r="69" spans="1:12" ht="17.100000000000001" customHeight="1" x14ac:dyDescent="0.25">
      <c r="A69" s="68"/>
      <c r="B69" s="69"/>
      <c r="C69" s="68"/>
      <c r="D69" s="69"/>
      <c r="E69" s="71"/>
      <c r="F69" s="71"/>
      <c r="G69" s="71"/>
      <c r="H69" s="71"/>
      <c r="I69" s="72" t="s">
        <v>24</v>
      </c>
      <c r="J69" s="74"/>
      <c r="K69" s="2" t="s">
        <v>25</v>
      </c>
      <c r="L69" s="6" t="s">
        <v>0</v>
      </c>
    </row>
    <row r="70" spans="1:12" ht="62.85" customHeight="1" x14ac:dyDescent="0.25">
      <c r="A70" s="53" t="s">
        <v>0</v>
      </c>
      <c r="B70" s="54"/>
      <c r="C70" s="55" t="s">
        <v>0</v>
      </c>
      <c r="D70" s="56"/>
      <c r="E70" s="4" t="s">
        <v>0</v>
      </c>
      <c r="F70" s="4" t="s">
        <v>114</v>
      </c>
      <c r="G70" s="3" t="s">
        <v>0</v>
      </c>
      <c r="H70" s="5"/>
      <c r="I70" s="57"/>
      <c r="J70" s="58"/>
      <c r="K70" s="5"/>
      <c r="L70" t="s">
        <v>0</v>
      </c>
    </row>
    <row r="71" spans="1:12" ht="86.1" customHeight="1" x14ac:dyDescent="0.25">
      <c r="A71" s="53" t="s">
        <v>115</v>
      </c>
      <c r="B71" s="54"/>
      <c r="C71" s="55" t="s">
        <v>116</v>
      </c>
      <c r="D71" s="56"/>
      <c r="E71" s="4" t="s">
        <v>232</v>
      </c>
      <c r="F71" s="4" t="s">
        <v>117</v>
      </c>
      <c r="G71" s="3" t="s">
        <v>29</v>
      </c>
      <c r="H71" s="10">
        <v>8.4</v>
      </c>
      <c r="I71" s="57"/>
      <c r="J71" s="58"/>
      <c r="K71" s="5"/>
      <c r="L71" t="s">
        <v>0</v>
      </c>
    </row>
    <row r="72" spans="1:12" ht="51.2" customHeight="1" x14ac:dyDescent="0.25">
      <c r="A72" s="53" t="s">
        <v>118</v>
      </c>
      <c r="B72" s="54"/>
      <c r="C72" s="55" t="s">
        <v>119</v>
      </c>
      <c r="D72" s="56"/>
      <c r="E72" s="4" t="s">
        <v>46</v>
      </c>
      <c r="F72" s="4" t="s">
        <v>49</v>
      </c>
      <c r="G72" s="3" t="s">
        <v>29</v>
      </c>
      <c r="H72" s="10">
        <v>308.7</v>
      </c>
      <c r="I72" s="57"/>
      <c r="J72" s="58"/>
      <c r="K72" s="5"/>
      <c r="L72" t="s">
        <v>0</v>
      </c>
    </row>
    <row r="73" spans="1:12" ht="51.2" customHeight="1" x14ac:dyDescent="0.25">
      <c r="A73" s="53" t="s">
        <v>120</v>
      </c>
      <c r="B73" s="54"/>
      <c r="C73" s="55" t="s">
        <v>121</v>
      </c>
      <c r="D73" s="56"/>
      <c r="E73" s="4" t="s">
        <v>46</v>
      </c>
      <c r="F73" s="4" t="s">
        <v>122</v>
      </c>
      <c r="G73" s="3" t="s">
        <v>29</v>
      </c>
      <c r="H73" s="10">
        <v>30.24</v>
      </c>
      <c r="I73" s="57"/>
      <c r="J73" s="58"/>
      <c r="K73" s="5"/>
      <c r="L73" t="s">
        <v>0</v>
      </c>
    </row>
    <row r="74" spans="1:12" ht="51.2" customHeight="1" x14ac:dyDescent="0.25">
      <c r="A74" s="53" t="s">
        <v>123</v>
      </c>
      <c r="B74" s="54"/>
      <c r="C74" s="55" t="s">
        <v>124</v>
      </c>
      <c r="D74" s="56"/>
      <c r="E74" s="4" t="s">
        <v>46</v>
      </c>
      <c r="F74" s="4" t="s">
        <v>125</v>
      </c>
      <c r="G74" s="3" t="s">
        <v>29</v>
      </c>
      <c r="H74" s="10">
        <v>7.56</v>
      </c>
      <c r="I74" s="57"/>
      <c r="J74" s="58"/>
      <c r="K74" s="5"/>
      <c r="L74" t="s">
        <v>0</v>
      </c>
    </row>
    <row r="75" spans="1:12" s="8" customFormat="1" ht="20.100000000000001" customHeight="1" x14ac:dyDescent="0.25">
      <c r="A75" s="60" t="s">
        <v>261</v>
      </c>
      <c r="B75" s="61"/>
      <c r="C75" s="61"/>
      <c r="D75" s="61"/>
      <c r="E75" s="61"/>
      <c r="F75" s="61"/>
      <c r="G75" s="61"/>
      <c r="H75" s="61"/>
      <c r="I75" s="61"/>
      <c r="J75" s="61"/>
      <c r="K75" s="62"/>
      <c r="L75" s="8" t="s">
        <v>26</v>
      </c>
    </row>
    <row r="76" spans="1:12" ht="20.100000000000001" customHeight="1" x14ac:dyDescent="0.25">
      <c r="A76" s="53" t="s">
        <v>13</v>
      </c>
      <c r="B76" s="59"/>
      <c r="C76" s="59"/>
      <c r="D76" s="59"/>
      <c r="E76" s="59"/>
      <c r="F76" s="59"/>
      <c r="G76" s="59"/>
      <c r="H76" s="59"/>
      <c r="I76" s="59"/>
      <c r="J76" s="59"/>
      <c r="K76" s="54"/>
      <c r="L76" t="s">
        <v>27</v>
      </c>
    </row>
    <row r="77" spans="1:12" ht="20.100000000000001" customHeight="1" x14ac:dyDescent="0.25">
      <c r="A77" s="53" t="s">
        <v>14</v>
      </c>
      <c r="B77" s="59"/>
      <c r="C77" s="59"/>
      <c r="D77" s="59"/>
      <c r="E77" s="59"/>
      <c r="F77" s="59"/>
      <c r="G77" s="59"/>
      <c r="H77" s="59"/>
      <c r="I77" s="59"/>
      <c r="J77" s="59"/>
      <c r="K77" s="54"/>
      <c r="L77" t="s">
        <v>28</v>
      </c>
    </row>
    <row r="78" spans="1:12" ht="20.100000000000001" customHeight="1" x14ac:dyDescent="0.25">
      <c r="A78" s="53" t="s">
        <v>0</v>
      </c>
      <c r="B78" s="54"/>
      <c r="C78" s="55" t="s">
        <v>0</v>
      </c>
      <c r="D78" s="56"/>
      <c r="E78" s="4" t="s">
        <v>30</v>
      </c>
      <c r="F78" s="4" t="s">
        <v>0</v>
      </c>
      <c r="G78" s="3" t="s">
        <v>0</v>
      </c>
      <c r="H78" s="5"/>
      <c r="I78" s="57"/>
      <c r="J78" s="58"/>
      <c r="K78" s="5"/>
      <c r="L78" t="s">
        <v>0</v>
      </c>
    </row>
    <row r="79" spans="1:12" ht="62.85" customHeight="1" x14ac:dyDescent="0.25">
      <c r="A79" s="53" t="s">
        <v>126</v>
      </c>
      <c r="B79" s="54"/>
      <c r="C79" s="55" t="s">
        <v>127</v>
      </c>
      <c r="D79" s="56"/>
      <c r="E79" s="4" t="s">
        <v>243</v>
      </c>
      <c r="F79" s="4" t="s">
        <v>103</v>
      </c>
      <c r="G79" s="3" t="s">
        <v>29</v>
      </c>
      <c r="H79" s="10">
        <v>7.56</v>
      </c>
      <c r="I79" s="57"/>
      <c r="J79" s="58"/>
      <c r="K79" s="5"/>
      <c r="L79" t="s">
        <v>0</v>
      </c>
    </row>
    <row r="80" spans="1:12" ht="62.85" customHeight="1" x14ac:dyDescent="0.25">
      <c r="A80" s="53" t="s">
        <v>128</v>
      </c>
      <c r="B80" s="54"/>
      <c r="C80" s="55" t="s">
        <v>129</v>
      </c>
      <c r="D80" s="56"/>
      <c r="E80" s="4" t="s">
        <v>32</v>
      </c>
      <c r="F80" s="4" t="s">
        <v>130</v>
      </c>
      <c r="G80" s="3" t="s">
        <v>29</v>
      </c>
      <c r="H80" s="10">
        <v>6.48</v>
      </c>
      <c r="I80" s="57"/>
      <c r="J80" s="58"/>
      <c r="K80" s="5"/>
      <c r="L80" t="s">
        <v>0</v>
      </c>
    </row>
    <row r="81" spans="1:18" ht="27.95" customHeight="1" x14ac:dyDescent="0.25">
      <c r="A81" s="53" t="s">
        <v>131</v>
      </c>
      <c r="B81" s="54"/>
      <c r="C81" s="55" t="s">
        <v>132</v>
      </c>
      <c r="D81" s="56"/>
      <c r="E81" s="4" t="s">
        <v>32</v>
      </c>
      <c r="F81" s="4" t="s">
        <v>133</v>
      </c>
      <c r="G81" s="3" t="s">
        <v>29</v>
      </c>
      <c r="H81" s="10">
        <v>14.7</v>
      </c>
      <c r="I81" s="57"/>
      <c r="J81" s="58"/>
      <c r="K81" s="5"/>
      <c r="L81" t="s">
        <v>0</v>
      </c>
    </row>
    <row r="82" spans="1:18" ht="27.95" customHeight="1" x14ac:dyDescent="0.25">
      <c r="A82" s="63" t="s">
        <v>15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1" t="s">
        <v>0</v>
      </c>
    </row>
    <row r="83" spans="1:18" ht="17.100000000000001" customHeight="1" x14ac:dyDescent="0.25">
      <c r="A83" s="64" t="s">
        <v>0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1" t="s">
        <v>0</v>
      </c>
    </row>
    <row r="84" spans="1:18" ht="17.100000000000001" customHeight="1" x14ac:dyDescent="0.25">
      <c r="A84" s="65" t="s">
        <v>16</v>
      </c>
      <c r="B84" s="65"/>
      <c r="C84" s="65"/>
      <c r="D84" s="65"/>
      <c r="E84" s="65"/>
      <c r="F84" s="65"/>
      <c r="G84" s="65"/>
      <c r="H84" s="65"/>
      <c r="I84" s="65"/>
      <c r="J84" s="64" t="s">
        <v>134</v>
      </c>
      <c r="K84" s="64"/>
      <c r="L84" s="1" t="s">
        <v>0</v>
      </c>
    </row>
    <row r="85" spans="1:18" ht="17.100000000000001" customHeight="1" x14ac:dyDescent="0.25">
      <c r="A85" s="66" t="s">
        <v>1</v>
      </c>
      <c r="B85" s="67"/>
      <c r="C85" s="66" t="s">
        <v>18</v>
      </c>
      <c r="D85" s="67"/>
      <c r="E85" s="70" t="s">
        <v>19</v>
      </c>
      <c r="F85" s="70" t="s">
        <v>20</v>
      </c>
      <c r="G85" s="70" t="s">
        <v>21</v>
      </c>
      <c r="H85" s="70" t="s">
        <v>22</v>
      </c>
      <c r="I85" s="72" t="s">
        <v>23</v>
      </c>
      <c r="J85" s="73"/>
      <c r="K85" s="74"/>
      <c r="L85" s="6" t="s">
        <v>0</v>
      </c>
    </row>
    <row r="86" spans="1:18" ht="17.100000000000001" customHeight="1" x14ac:dyDescent="0.25">
      <c r="A86" s="68"/>
      <c r="B86" s="69"/>
      <c r="C86" s="68"/>
      <c r="D86" s="69"/>
      <c r="E86" s="71"/>
      <c r="F86" s="71"/>
      <c r="G86" s="71"/>
      <c r="H86" s="71"/>
      <c r="I86" s="72" t="s">
        <v>24</v>
      </c>
      <c r="J86" s="74"/>
      <c r="K86" s="2" t="s">
        <v>25</v>
      </c>
      <c r="L86" s="6" t="s">
        <v>0</v>
      </c>
    </row>
    <row r="87" spans="1:18" ht="39.6" customHeight="1" x14ac:dyDescent="0.25">
      <c r="A87" s="53" t="s">
        <v>0</v>
      </c>
      <c r="B87" s="54"/>
      <c r="C87" s="55" t="s">
        <v>0</v>
      </c>
      <c r="D87" s="56"/>
      <c r="E87" s="4" t="s">
        <v>0</v>
      </c>
      <c r="F87" s="4" t="s">
        <v>135</v>
      </c>
      <c r="G87" s="3" t="s">
        <v>0</v>
      </c>
      <c r="H87" s="5"/>
      <c r="I87" s="57"/>
      <c r="J87" s="58"/>
      <c r="K87" s="5"/>
      <c r="L87" t="s">
        <v>0</v>
      </c>
    </row>
    <row r="88" spans="1:18" ht="62.85" customHeight="1" x14ac:dyDescent="0.25">
      <c r="A88" s="53" t="s">
        <v>136</v>
      </c>
      <c r="B88" s="54"/>
      <c r="C88" s="55" t="s">
        <v>137</v>
      </c>
      <c r="D88" s="56"/>
      <c r="E88" s="4" t="s">
        <v>32</v>
      </c>
      <c r="F88" s="4" t="s">
        <v>138</v>
      </c>
      <c r="G88" s="3" t="s">
        <v>29</v>
      </c>
      <c r="H88" s="10">
        <v>15.12</v>
      </c>
      <c r="I88" s="57"/>
      <c r="J88" s="58"/>
      <c r="K88" s="5"/>
      <c r="L88" t="s">
        <v>0</v>
      </c>
    </row>
    <row r="89" spans="1:18" ht="62.85" customHeight="1" x14ac:dyDescent="0.25">
      <c r="A89" s="53" t="s">
        <v>139</v>
      </c>
      <c r="B89" s="54"/>
      <c r="C89" s="55" t="s">
        <v>140</v>
      </c>
      <c r="D89" s="56"/>
      <c r="E89" s="4" t="s">
        <v>32</v>
      </c>
      <c r="F89" s="4" t="s">
        <v>141</v>
      </c>
      <c r="G89" s="3" t="s">
        <v>29</v>
      </c>
      <c r="H89" s="10">
        <v>49.14</v>
      </c>
      <c r="I89" s="57"/>
      <c r="J89" s="58"/>
      <c r="K89" s="5"/>
      <c r="L89" t="s">
        <v>0</v>
      </c>
    </row>
    <row r="90" spans="1:18" ht="20.100000000000001" customHeight="1" x14ac:dyDescent="0.25">
      <c r="A90" s="53" t="s">
        <v>0</v>
      </c>
      <c r="B90" s="54"/>
      <c r="C90" s="55" t="s">
        <v>0</v>
      </c>
      <c r="D90" s="56"/>
      <c r="E90" s="9" t="s">
        <v>233</v>
      </c>
      <c r="F90" s="4" t="s">
        <v>0</v>
      </c>
      <c r="G90" s="3" t="s">
        <v>0</v>
      </c>
      <c r="H90" s="5"/>
      <c r="I90" s="57"/>
      <c r="J90" s="58"/>
      <c r="K90" s="5"/>
      <c r="L90" t="s">
        <v>0</v>
      </c>
    </row>
    <row r="91" spans="1:18" ht="81.75" customHeight="1" x14ac:dyDescent="0.25">
      <c r="A91" s="53" t="s">
        <v>143</v>
      </c>
      <c r="B91" s="54"/>
      <c r="C91" s="55" t="s">
        <v>144</v>
      </c>
      <c r="D91" s="56"/>
      <c r="E91" s="4" t="s">
        <v>232</v>
      </c>
      <c r="F91" s="4" t="s">
        <v>234</v>
      </c>
      <c r="G91" s="3" t="s">
        <v>29</v>
      </c>
      <c r="H91" s="10">
        <v>621</v>
      </c>
      <c r="I91" s="57"/>
      <c r="J91" s="58"/>
      <c r="K91" s="5"/>
      <c r="L91" t="s">
        <v>0</v>
      </c>
      <c r="M91" s="4" t="s">
        <v>142</v>
      </c>
      <c r="N91" s="4" t="s">
        <v>145</v>
      </c>
      <c r="O91" s="3" t="s">
        <v>29</v>
      </c>
      <c r="P91" s="7">
        <v>621</v>
      </c>
      <c r="Q91" s="57"/>
      <c r="R91" s="58"/>
    </row>
    <row r="92" spans="1:18" ht="74.45" customHeight="1" x14ac:dyDescent="0.25">
      <c r="A92" s="53" t="s">
        <v>146</v>
      </c>
      <c r="B92" s="54"/>
      <c r="C92" s="55" t="s">
        <v>147</v>
      </c>
      <c r="D92" s="56"/>
      <c r="E92" s="4" t="s">
        <v>232</v>
      </c>
      <c r="F92" s="4" t="s">
        <v>235</v>
      </c>
      <c r="G92" s="3" t="s">
        <v>29</v>
      </c>
      <c r="H92" s="10">
        <v>8.1</v>
      </c>
      <c r="I92" s="57"/>
      <c r="J92" s="58"/>
      <c r="K92" s="5"/>
      <c r="L92" t="s">
        <v>0</v>
      </c>
      <c r="M92" s="4" t="s">
        <v>142</v>
      </c>
      <c r="N92" s="4" t="s">
        <v>148</v>
      </c>
      <c r="O92" s="3" t="s">
        <v>29</v>
      </c>
      <c r="P92" s="7">
        <v>8.1</v>
      </c>
      <c r="Q92" s="57"/>
      <c r="R92" s="58"/>
    </row>
    <row r="93" spans="1:18" ht="27.95" customHeight="1" x14ac:dyDescent="0.25">
      <c r="A93" s="63" t="s">
        <v>15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1" t="s">
        <v>0</v>
      </c>
    </row>
    <row r="94" spans="1:18" ht="17.100000000000001" customHeight="1" x14ac:dyDescent="0.25">
      <c r="A94" s="64" t="s">
        <v>0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1" t="s">
        <v>0</v>
      </c>
    </row>
    <row r="95" spans="1:18" ht="17.100000000000001" customHeight="1" x14ac:dyDescent="0.25">
      <c r="A95" s="65" t="s">
        <v>16</v>
      </c>
      <c r="B95" s="65"/>
      <c r="C95" s="65"/>
      <c r="D95" s="65"/>
      <c r="E95" s="65"/>
      <c r="F95" s="65"/>
      <c r="G95" s="65"/>
      <c r="H95" s="65"/>
      <c r="I95" s="65"/>
      <c r="J95" s="64" t="s">
        <v>149</v>
      </c>
      <c r="K95" s="64"/>
      <c r="L95" s="1" t="s">
        <v>0</v>
      </c>
    </row>
    <row r="96" spans="1:18" ht="17.100000000000001" customHeight="1" x14ac:dyDescent="0.25">
      <c r="A96" s="66" t="s">
        <v>1</v>
      </c>
      <c r="B96" s="67"/>
      <c r="C96" s="66" t="s">
        <v>18</v>
      </c>
      <c r="D96" s="67"/>
      <c r="E96" s="70" t="s">
        <v>19</v>
      </c>
      <c r="F96" s="70" t="s">
        <v>20</v>
      </c>
      <c r="G96" s="70" t="s">
        <v>21</v>
      </c>
      <c r="H96" s="70" t="s">
        <v>22</v>
      </c>
      <c r="I96" s="72" t="s">
        <v>23</v>
      </c>
      <c r="J96" s="73"/>
      <c r="K96" s="74"/>
      <c r="L96" s="6" t="s">
        <v>0</v>
      </c>
    </row>
    <row r="97" spans="1:12" ht="17.100000000000001" customHeight="1" x14ac:dyDescent="0.25">
      <c r="A97" s="68"/>
      <c r="B97" s="69"/>
      <c r="C97" s="68"/>
      <c r="D97" s="69"/>
      <c r="E97" s="71"/>
      <c r="F97" s="71"/>
      <c r="G97" s="71"/>
      <c r="H97" s="71"/>
      <c r="I97" s="72" t="s">
        <v>24</v>
      </c>
      <c r="J97" s="74"/>
      <c r="K97" s="2" t="s">
        <v>25</v>
      </c>
      <c r="L97" s="6" t="s">
        <v>0</v>
      </c>
    </row>
    <row r="98" spans="1:12" s="8" customFormat="1" ht="20.100000000000001" customHeight="1" x14ac:dyDescent="0.25">
      <c r="A98" s="60" t="s">
        <v>6</v>
      </c>
      <c r="B98" s="61"/>
      <c r="C98" s="61"/>
      <c r="D98" s="61"/>
      <c r="E98" s="61"/>
      <c r="F98" s="61"/>
      <c r="G98" s="61"/>
      <c r="H98" s="61"/>
      <c r="I98" s="61"/>
      <c r="J98" s="61"/>
      <c r="K98" s="62"/>
      <c r="L98" s="8" t="s">
        <v>26</v>
      </c>
    </row>
    <row r="99" spans="1:12" ht="20.100000000000001" customHeight="1" x14ac:dyDescent="0.25">
      <c r="A99" s="53" t="s">
        <v>13</v>
      </c>
      <c r="B99" s="59"/>
      <c r="C99" s="59"/>
      <c r="D99" s="59"/>
      <c r="E99" s="59"/>
      <c r="F99" s="59"/>
      <c r="G99" s="59"/>
      <c r="H99" s="59"/>
      <c r="I99" s="59"/>
      <c r="J99" s="59"/>
      <c r="K99" s="54"/>
      <c r="L99" t="s">
        <v>27</v>
      </c>
    </row>
    <row r="100" spans="1:12" ht="20.100000000000001" customHeight="1" x14ac:dyDescent="0.25">
      <c r="A100" s="53" t="s">
        <v>14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54"/>
      <c r="L100" t="s">
        <v>28</v>
      </c>
    </row>
    <row r="101" spans="1:12" ht="20.100000000000001" customHeight="1" x14ac:dyDescent="0.25">
      <c r="A101" s="53" t="s">
        <v>0</v>
      </c>
      <c r="B101" s="54"/>
      <c r="C101" s="55" t="s">
        <v>0</v>
      </c>
      <c r="D101" s="56"/>
      <c r="E101" s="4" t="s">
        <v>30</v>
      </c>
      <c r="F101" s="4" t="s">
        <v>0</v>
      </c>
      <c r="G101" s="3" t="s">
        <v>0</v>
      </c>
      <c r="H101" s="5"/>
      <c r="I101" s="57"/>
      <c r="J101" s="58"/>
      <c r="K101" s="5"/>
      <c r="L101" t="s">
        <v>0</v>
      </c>
    </row>
    <row r="102" spans="1:12" ht="62.85" customHeight="1" x14ac:dyDescent="0.25">
      <c r="A102" s="53" t="s">
        <v>150</v>
      </c>
      <c r="B102" s="54"/>
      <c r="C102" s="55" t="s">
        <v>151</v>
      </c>
      <c r="D102" s="56"/>
      <c r="E102" s="4" t="s">
        <v>32</v>
      </c>
      <c r="F102" s="4" t="s">
        <v>103</v>
      </c>
      <c r="G102" s="3" t="s">
        <v>29</v>
      </c>
      <c r="H102" s="10">
        <v>10.08</v>
      </c>
      <c r="I102" s="57"/>
      <c r="J102" s="58"/>
      <c r="K102" s="5"/>
      <c r="L102" t="s">
        <v>0</v>
      </c>
    </row>
    <row r="103" spans="1:12" ht="39.6" customHeight="1" x14ac:dyDescent="0.25">
      <c r="A103" s="53" t="s">
        <v>152</v>
      </c>
      <c r="B103" s="54"/>
      <c r="C103" s="55" t="s">
        <v>153</v>
      </c>
      <c r="D103" s="56"/>
      <c r="E103" s="4" t="s">
        <v>32</v>
      </c>
      <c r="F103" s="4" t="s">
        <v>154</v>
      </c>
      <c r="G103" s="3" t="s">
        <v>29</v>
      </c>
      <c r="H103" s="10">
        <v>26.46</v>
      </c>
      <c r="I103" s="57"/>
      <c r="J103" s="58"/>
      <c r="K103" s="5"/>
      <c r="L103" t="s">
        <v>0</v>
      </c>
    </row>
    <row r="104" spans="1:12" ht="27.95" customHeight="1" x14ac:dyDescent="0.25">
      <c r="A104" s="63" t="s">
        <v>15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1" t="s">
        <v>0</v>
      </c>
    </row>
    <row r="105" spans="1:12" ht="17.100000000000001" customHeight="1" x14ac:dyDescent="0.25">
      <c r="A105" s="64" t="s">
        <v>0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1" t="s">
        <v>0</v>
      </c>
    </row>
    <row r="106" spans="1:12" ht="17.100000000000001" customHeight="1" x14ac:dyDescent="0.25">
      <c r="A106" s="65" t="s">
        <v>16</v>
      </c>
      <c r="B106" s="65"/>
      <c r="C106" s="65"/>
      <c r="D106" s="65"/>
      <c r="E106" s="65"/>
      <c r="F106" s="65"/>
      <c r="G106" s="65"/>
      <c r="H106" s="65"/>
      <c r="I106" s="65"/>
      <c r="J106" s="64" t="s">
        <v>155</v>
      </c>
      <c r="K106" s="64"/>
      <c r="L106" s="1" t="s">
        <v>0</v>
      </c>
    </row>
    <row r="107" spans="1:12" ht="17.100000000000001" customHeight="1" x14ac:dyDescent="0.25">
      <c r="A107" s="66" t="s">
        <v>1</v>
      </c>
      <c r="B107" s="67"/>
      <c r="C107" s="66" t="s">
        <v>18</v>
      </c>
      <c r="D107" s="67"/>
      <c r="E107" s="70" t="s">
        <v>19</v>
      </c>
      <c r="F107" s="70" t="s">
        <v>20</v>
      </c>
      <c r="G107" s="70" t="s">
        <v>21</v>
      </c>
      <c r="H107" s="70" t="s">
        <v>22</v>
      </c>
      <c r="I107" s="72" t="s">
        <v>23</v>
      </c>
      <c r="J107" s="73"/>
      <c r="K107" s="74"/>
      <c r="L107" s="6" t="s">
        <v>0</v>
      </c>
    </row>
    <row r="108" spans="1:12" ht="17.100000000000001" customHeight="1" x14ac:dyDescent="0.25">
      <c r="A108" s="68"/>
      <c r="B108" s="69"/>
      <c r="C108" s="68"/>
      <c r="D108" s="69"/>
      <c r="E108" s="71"/>
      <c r="F108" s="71"/>
      <c r="G108" s="71"/>
      <c r="H108" s="71"/>
      <c r="I108" s="72" t="s">
        <v>24</v>
      </c>
      <c r="J108" s="74"/>
      <c r="K108" s="2" t="s">
        <v>25</v>
      </c>
      <c r="L108" s="6" t="s">
        <v>0</v>
      </c>
    </row>
    <row r="109" spans="1:12" ht="27.95" customHeight="1" x14ac:dyDescent="0.25">
      <c r="A109" s="53" t="s">
        <v>0</v>
      </c>
      <c r="B109" s="54"/>
      <c r="C109" s="55" t="s">
        <v>0</v>
      </c>
      <c r="D109" s="56"/>
      <c r="E109" s="4" t="s">
        <v>0</v>
      </c>
      <c r="F109" s="4" t="s">
        <v>156</v>
      </c>
      <c r="G109" s="3" t="s">
        <v>0</v>
      </c>
      <c r="H109" s="5"/>
      <c r="I109" s="57"/>
      <c r="J109" s="58"/>
      <c r="K109" s="5"/>
      <c r="L109" t="s">
        <v>0</v>
      </c>
    </row>
    <row r="110" spans="1:12" ht="62.85" customHeight="1" x14ac:dyDescent="0.25">
      <c r="A110" s="53" t="s">
        <v>157</v>
      </c>
      <c r="B110" s="54"/>
      <c r="C110" s="55" t="s">
        <v>158</v>
      </c>
      <c r="D110" s="56"/>
      <c r="E110" s="4" t="s">
        <v>32</v>
      </c>
      <c r="F110" s="4" t="s">
        <v>130</v>
      </c>
      <c r="G110" s="3" t="s">
        <v>29</v>
      </c>
      <c r="H110" s="10">
        <v>6.48</v>
      </c>
      <c r="I110" s="57"/>
      <c r="J110" s="58"/>
      <c r="K110" s="5"/>
      <c r="L110" t="s">
        <v>0</v>
      </c>
    </row>
    <row r="111" spans="1:12" ht="62.85" customHeight="1" x14ac:dyDescent="0.25">
      <c r="A111" s="53" t="s">
        <v>159</v>
      </c>
      <c r="B111" s="54"/>
      <c r="C111" s="55" t="s">
        <v>160</v>
      </c>
      <c r="D111" s="56"/>
      <c r="E111" s="4" t="s">
        <v>32</v>
      </c>
      <c r="F111" s="4" t="s">
        <v>109</v>
      </c>
      <c r="G111" s="3" t="s">
        <v>29</v>
      </c>
      <c r="H111" s="10">
        <v>29.4</v>
      </c>
      <c r="I111" s="57"/>
      <c r="J111" s="58"/>
      <c r="K111" s="5"/>
      <c r="L111" t="s">
        <v>0</v>
      </c>
    </row>
    <row r="112" spans="1:12" ht="62.85" customHeight="1" x14ac:dyDescent="0.25">
      <c r="A112" s="53" t="s">
        <v>161</v>
      </c>
      <c r="B112" s="54"/>
      <c r="C112" s="55" t="s">
        <v>162</v>
      </c>
      <c r="D112" s="56"/>
      <c r="E112" s="4" t="s">
        <v>32</v>
      </c>
      <c r="F112" s="4" t="s">
        <v>138</v>
      </c>
      <c r="G112" s="3" t="s">
        <v>29</v>
      </c>
      <c r="H112" s="10">
        <v>2.52</v>
      </c>
      <c r="I112" s="57"/>
      <c r="J112" s="58"/>
      <c r="K112" s="5"/>
      <c r="L112" t="s">
        <v>0</v>
      </c>
    </row>
    <row r="113" spans="1:16" ht="62.85" customHeight="1" x14ac:dyDescent="0.25">
      <c r="A113" s="53" t="s">
        <v>163</v>
      </c>
      <c r="B113" s="54"/>
      <c r="C113" s="55" t="s">
        <v>164</v>
      </c>
      <c r="D113" s="56"/>
      <c r="E113" s="4" t="s">
        <v>32</v>
      </c>
      <c r="F113" s="4" t="s">
        <v>106</v>
      </c>
      <c r="G113" s="3" t="s">
        <v>29</v>
      </c>
      <c r="H113" s="10">
        <v>37.799999999999997</v>
      </c>
      <c r="I113" s="57"/>
      <c r="J113" s="58"/>
      <c r="K113" s="5"/>
      <c r="L113" t="s">
        <v>0</v>
      </c>
    </row>
    <row r="114" spans="1:16" ht="62.85" customHeight="1" x14ac:dyDescent="0.25">
      <c r="A114" s="53" t="s">
        <v>165</v>
      </c>
      <c r="B114" s="54"/>
      <c r="C114" s="55" t="s">
        <v>166</v>
      </c>
      <c r="D114" s="56"/>
      <c r="E114" s="4" t="s">
        <v>32</v>
      </c>
      <c r="F114" s="4" t="s">
        <v>239</v>
      </c>
      <c r="G114" s="3" t="s">
        <v>29</v>
      </c>
      <c r="H114" s="10">
        <v>98.28</v>
      </c>
      <c r="I114" s="57"/>
      <c r="J114" s="58"/>
      <c r="K114" s="5"/>
      <c r="L114" t="s">
        <v>0</v>
      </c>
    </row>
    <row r="115" spans="1:16" ht="20.100000000000001" customHeight="1" x14ac:dyDescent="0.25">
      <c r="A115" s="53" t="s">
        <v>0</v>
      </c>
      <c r="B115" s="54"/>
      <c r="C115" s="55" t="s">
        <v>0</v>
      </c>
      <c r="D115" s="56"/>
      <c r="E115" s="9" t="s">
        <v>233</v>
      </c>
      <c r="F115" s="4" t="s">
        <v>0</v>
      </c>
      <c r="G115" s="3" t="s">
        <v>0</v>
      </c>
      <c r="H115" s="5"/>
      <c r="I115" s="57"/>
      <c r="J115" s="58"/>
      <c r="K115" s="5"/>
      <c r="L115" t="s">
        <v>0</v>
      </c>
    </row>
    <row r="116" spans="1:16" ht="74.45" customHeight="1" x14ac:dyDescent="0.25">
      <c r="A116" s="53" t="s">
        <v>167</v>
      </c>
      <c r="B116" s="54"/>
      <c r="C116" s="55" t="s">
        <v>168</v>
      </c>
      <c r="D116" s="56"/>
      <c r="E116" s="4" t="s">
        <v>232</v>
      </c>
      <c r="F116" s="4" t="s">
        <v>237</v>
      </c>
      <c r="G116" s="3" t="s">
        <v>29</v>
      </c>
      <c r="H116" s="10">
        <v>2.1</v>
      </c>
      <c r="I116" s="57"/>
      <c r="J116" s="58"/>
      <c r="K116" s="5"/>
      <c r="L116" t="s">
        <v>0</v>
      </c>
      <c r="M116" s="4" t="s">
        <v>142</v>
      </c>
      <c r="N116" s="4" t="s">
        <v>169</v>
      </c>
      <c r="O116" s="3" t="s">
        <v>29</v>
      </c>
      <c r="P116" s="7">
        <v>2.1</v>
      </c>
    </row>
    <row r="117" spans="1:16" ht="65.25" customHeight="1" x14ac:dyDescent="0.25">
      <c r="A117" s="53" t="s">
        <v>170</v>
      </c>
      <c r="B117" s="54"/>
      <c r="C117" s="55" t="s">
        <v>171</v>
      </c>
      <c r="D117" s="56"/>
      <c r="E117" s="4" t="s">
        <v>232</v>
      </c>
      <c r="F117" s="4" t="s">
        <v>238</v>
      </c>
      <c r="G117" s="3" t="s">
        <v>29</v>
      </c>
      <c r="H117" s="10">
        <v>1263.5999999999999</v>
      </c>
      <c r="I117" s="57"/>
      <c r="J117" s="58"/>
      <c r="K117" s="5"/>
      <c r="L117" t="s">
        <v>0</v>
      </c>
      <c r="M117" s="4" t="s">
        <v>142</v>
      </c>
      <c r="N117" s="4" t="s">
        <v>172</v>
      </c>
      <c r="O117" s="3" t="s">
        <v>29</v>
      </c>
      <c r="P117" s="7">
        <v>1263.5999999999999</v>
      </c>
    </row>
    <row r="118" spans="1:16" ht="27.95" customHeight="1" x14ac:dyDescent="0.25">
      <c r="A118" s="63" t="s">
        <v>15</v>
      </c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1" t="s">
        <v>0</v>
      </c>
    </row>
    <row r="119" spans="1:16" ht="17.100000000000001" customHeight="1" x14ac:dyDescent="0.25">
      <c r="A119" s="64" t="s">
        <v>0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1" t="s">
        <v>0</v>
      </c>
    </row>
    <row r="120" spans="1:16" ht="17.100000000000001" customHeight="1" x14ac:dyDescent="0.25">
      <c r="A120" s="65" t="s">
        <v>16</v>
      </c>
      <c r="B120" s="65"/>
      <c r="C120" s="65"/>
      <c r="D120" s="65"/>
      <c r="E120" s="65"/>
      <c r="F120" s="65"/>
      <c r="G120" s="65"/>
      <c r="H120" s="65"/>
      <c r="I120" s="65"/>
      <c r="J120" s="64" t="s">
        <v>173</v>
      </c>
      <c r="K120" s="64"/>
      <c r="L120" s="1" t="s">
        <v>0</v>
      </c>
    </row>
    <row r="121" spans="1:16" ht="17.100000000000001" customHeight="1" x14ac:dyDescent="0.25">
      <c r="A121" s="66" t="s">
        <v>1</v>
      </c>
      <c r="B121" s="67"/>
      <c r="C121" s="66" t="s">
        <v>18</v>
      </c>
      <c r="D121" s="67"/>
      <c r="E121" s="70" t="s">
        <v>19</v>
      </c>
      <c r="F121" s="70" t="s">
        <v>20</v>
      </c>
      <c r="G121" s="70" t="s">
        <v>21</v>
      </c>
      <c r="H121" s="70" t="s">
        <v>22</v>
      </c>
      <c r="I121" s="72" t="s">
        <v>23</v>
      </c>
      <c r="J121" s="73"/>
      <c r="K121" s="74"/>
      <c r="L121" s="6" t="s">
        <v>0</v>
      </c>
    </row>
    <row r="122" spans="1:16" ht="17.100000000000001" customHeight="1" x14ac:dyDescent="0.25">
      <c r="A122" s="68"/>
      <c r="B122" s="69"/>
      <c r="C122" s="68"/>
      <c r="D122" s="69"/>
      <c r="E122" s="71"/>
      <c r="F122" s="71"/>
      <c r="G122" s="71"/>
      <c r="H122" s="71"/>
      <c r="I122" s="72" t="s">
        <v>24</v>
      </c>
      <c r="J122" s="74"/>
      <c r="K122" s="2" t="s">
        <v>25</v>
      </c>
      <c r="L122" s="6" t="s">
        <v>0</v>
      </c>
    </row>
    <row r="123" spans="1:16" ht="74.45" customHeight="1" x14ac:dyDescent="0.25">
      <c r="A123" s="53" t="s">
        <v>174</v>
      </c>
      <c r="B123" s="54"/>
      <c r="C123" s="55" t="s">
        <v>175</v>
      </c>
      <c r="D123" s="56"/>
      <c r="E123" s="4" t="s">
        <v>232</v>
      </c>
      <c r="F123" s="4" t="s">
        <v>240</v>
      </c>
      <c r="G123" s="3" t="s">
        <v>29</v>
      </c>
      <c r="H123" s="10">
        <v>22.68</v>
      </c>
      <c r="I123" s="57"/>
      <c r="J123" s="58"/>
      <c r="K123" s="5"/>
      <c r="L123" t="s">
        <v>0</v>
      </c>
      <c r="M123" s="4" t="s">
        <v>142</v>
      </c>
      <c r="N123" s="4" t="s">
        <v>176</v>
      </c>
      <c r="O123" s="3" t="s">
        <v>29</v>
      </c>
      <c r="P123" s="7">
        <v>22.68</v>
      </c>
    </row>
    <row r="124" spans="1:16" s="8" customFormat="1" ht="20.100000000000001" customHeight="1" x14ac:dyDescent="0.25">
      <c r="A124" s="60" t="s">
        <v>267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62"/>
      <c r="L124" s="8" t="s">
        <v>26</v>
      </c>
    </row>
    <row r="125" spans="1:16" ht="20.100000000000001" customHeight="1" x14ac:dyDescent="0.25">
      <c r="A125" s="53" t="s">
        <v>14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4"/>
      <c r="L125" t="s">
        <v>28</v>
      </c>
    </row>
    <row r="126" spans="1:16" ht="20.100000000000001" customHeight="1" x14ac:dyDescent="0.25">
      <c r="A126" s="53" t="s">
        <v>177</v>
      </c>
      <c r="B126" s="54"/>
      <c r="C126" s="55" t="s">
        <v>178</v>
      </c>
      <c r="D126" s="56"/>
      <c r="E126" s="4" t="s">
        <v>32</v>
      </c>
      <c r="F126" s="4" t="s">
        <v>179</v>
      </c>
      <c r="G126" s="3" t="s">
        <v>29</v>
      </c>
      <c r="H126" s="10">
        <v>14.58</v>
      </c>
      <c r="I126" s="57"/>
      <c r="J126" s="58"/>
      <c r="K126" s="5"/>
      <c r="L126" t="s">
        <v>0</v>
      </c>
    </row>
    <row r="127" spans="1:16" ht="27.95" customHeight="1" x14ac:dyDescent="0.25">
      <c r="A127" s="63" t="s">
        <v>15</v>
      </c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1" t="s">
        <v>0</v>
      </c>
    </row>
    <row r="128" spans="1:16" ht="17.100000000000001" customHeight="1" x14ac:dyDescent="0.25">
      <c r="A128" s="64" t="s">
        <v>0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1" t="s">
        <v>0</v>
      </c>
    </row>
    <row r="129" spans="1:16" ht="17.100000000000001" customHeight="1" x14ac:dyDescent="0.25">
      <c r="A129" s="65" t="s">
        <v>16</v>
      </c>
      <c r="B129" s="65"/>
      <c r="C129" s="65"/>
      <c r="D129" s="65"/>
      <c r="E129" s="65"/>
      <c r="F129" s="65"/>
      <c r="G129" s="65"/>
      <c r="H129" s="65"/>
      <c r="I129" s="65"/>
      <c r="J129" s="64" t="s">
        <v>180</v>
      </c>
      <c r="K129" s="64"/>
      <c r="L129" s="1" t="s">
        <v>0</v>
      </c>
    </row>
    <row r="130" spans="1:16" ht="17.100000000000001" customHeight="1" x14ac:dyDescent="0.25">
      <c r="A130" s="66" t="s">
        <v>1</v>
      </c>
      <c r="B130" s="67"/>
      <c r="C130" s="66" t="s">
        <v>18</v>
      </c>
      <c r="D130" s="67"/>
      <c r="E130" s="70" t="s">
        <v>19</v>
      </c>
      <c r="F130" s="70" t="s">
        <v>20</v>
      </c>
      <c r="G130" s="70" t="s">
        <v>21</v>
      </c>
      <c r="H130" s="70" t="s">
        <v>22</v>
      </c>
      <c r="I130" s="72" t="s">
        <v>23</v>
      </c>
      <c r="J130" s="73"/>
      <c r="K130" s="74"/>
      <c r="L130" s="6" t="s">
        <v>0</v>
      </c>
    </row>
    <row r="131" spans="1:16" ht="17.100000000000001" customHeight="1" x14ac:dyDescent="0.25">
      <c r="A131" s="68"/>
      <c r="B131" s="69"/>
      <c r="C131" s="68"/>
      <c r="D131" s="69"/>
      <c r="E131" s="71"/>
      <c r="F131" s="71"/>
      <c r="G131" s="71"/>
      <c r="H131" s="71"/>
      <c r="I131" s="72" t="s">
        <v>24</v>
      </c>
      <c r="J131" s="74"/>
      <c r="K131" s="2" t="s">
        <v>25</v>
      </c>
      <c r="L131" s="6" t="s">
        <v>0</v>
      </c>
    </row>
    <row r="132" spans="1:16" ht="27.95" customHeight="1" x14ac:dyDescent="0.25">
      <c r="A132" s="53" t="s">
        <v>0</v>
      </c>
      <c r="B132" s="54"/>
      <c r="C132" s="55" t="s">
        <v>0</v>
      </c>
      <c r="D132" s="56"/>
      <c r="E132" s="4" t="s">
        <v>0</v>
      </c>
      <c r="F132" s="4" t="s">
        <v>181</v>
      </c>
      <c r="G132" s="3" t="s">
        <v>0</v>
      </c>
      <c r="H132" s="5"/>
      <c r="I132" s="57"/>
      <c r="J132" s="58"/>
      <c r="K132" s="5"/>
      <c r="L132" t="s">
        <v>0</v>
      </c>
    </row>
    <row r="133" spans="1:16" ht="39.6" customHeight="1" x14ac:dyDescent="0.25">
      <c r="A133" s="53" t="s">
        <v>182</v>
      </c>
      <c r="B133" s="54"/>
      <c r="C133" s="55" t="s">
        <v>183</v>
      </c>
      <c r="D133" s="56"/>
      <c r="E133" s="4" t="s">
        <v>32</v>
      </c>
      <c r="F133" s="4" t="s">
        <v>184</v>
      </c>
      <c r="G133" s="3" t="s">
        <v>29</v>
      </c>
      <c r="H133" s="10">
        <v>5.04</v>
      </c>
      <c r="I133" s="57"/>
      <c r="J133" s="58"/>
      <c r="K133" s="5"/>
      <c r="L133" t="s">
        <v>0</v>
      </c>
    </row>
    <row r="134" spans="1:16" ht="39.6" customHeight="1" x14ac:dyDescent="0.25">
      <c r="A134" s="53" t="s">
        <v>185</v>
      </c>
      <c r="B134" s="54"/>
      <c r="C134" s="55" t="s">
        <v>186</v>
      </c>
      <c r="D134" s="56"/>
      <c r="E134" s="4" t="s">
        <v>32</v>
      </c>
      <c r="F134" s="4" t="s">
        <v>187</v>
      </c>
      <c r="G134" s="3" t="s">
        <v>29</v>
      </c>
      <c r="H134" s="10">
        <v>4.2</v>
      </c>
      <c r="I134" s="57"/>
      <c r="J134" s="58"/>
      <c r="K134" s="5"/>
      <c r="L134" t="s">
        <v>0</v>
      </c>
    </row>
    <row r="135" spans="1:16" s="8" customFormat="1" ht="20.100000000000001" customHeight="1" x14ac:dyDescent="0.25">
      <c r="A135" s="60" t="s">
        <v>268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62"/>
      <c r="L135" s="8" t="s">
        <v>26</v>
      </c>
    </row>
    <row r="136" spans="1:16" ht="20.100000000000001" customHeight="1" x14ac:dyDescent="0.25">
      <c r="A136" s="53" t="s">
        <v>14</v>
      </c>
      <c r="B136" s="59"/>
      <c r="C136" s="59"/>
      <c r="D136" s="59"/>
      <c r="E136" s="59"/>
      <c r="F136" s="59"/>
      <c r="G136" s="59"/>
      <c r="H136" s="59"/>
      <c r="I136" s="59"/>
      <c r="J136" s="59"/>
      <c r="K136" s="54"/>
      <c r="L136" t="s">
        <v>28</v>
      </c>
    </row>
    <row r="137" spans="1:16" ht="56.25" customHeight="1" x14ac:dyDescent="0.25">
      <c r="A137" s="53" t="s">
        <v>188</v>
      </c>
      <c r="B137" s="54"/>
      <c r="C137" s="55" t="s">
        <v>189</v>
      </c>
      <c r="D137" s="56"/>
      <c r="E137" s="4" t="s">
        <v>232</v>
      </c>
      <c r="F137" s="4" t="s">
        <v>241</v>
      </c>
      <c r="G137" s="3" t="s">
        <v>29</v>
      </c>
      <c r="H137" s="10">
        <v>5.67</v>
      </c>
      <c r="I137" s="57"/>
      <c r="J137" s="58"/>
      <c r="K137" s="5"/>
      <c r="L137" t="s">
        <v>0</v>
      </c>
      <c r="M137" s="4" t="s">
        <v>142</v>
      </c>
      <c r="N137" s="4" t="s">
        <v>190</v>
      </c>
      <c r="O137" s="3" t="s">
        <v>29</v>
      </c>
      <c r="P137" s="7">
        <v>5.67</v>
      </c>
    </row>
    <row r="138" spans="1:16" ht="54" customHeight="1" x14ac:dyDescent="0.25">
      <c r="A138" s="53" t="s">
        <v>191</v>
      </c>
      <c r="B138" s="54"/>
      <c r="C138" s="55" t="s">
        <v>192</v>
      </c>
      <c r="D138" s="56"/>
      <c r="E138" s="4" t="s">
        <v>232</v>
      </c>
      <c r="F138" s="4" t="s">
        <v>242</v>
      </c>
      <c r="G138" s="3" t="s">
        <v>29</v>
      </c>
      <c r="H138" s="10">
        <v>3.15</v>
      </c>
      <c r="I138" s="57"/>
      <c r="J138" s="58"/>
      <c r="K138" s="5"/>
      <c r="L138" t="s">
        <v>0</v>
      </c>
      <c r="M138" s="4" t="s">
        <v>236</v>
      </c>
      <c r="N138" s="4" t="s">
        <v>193</v>
      </c>
      <c r="O138" s="3" t="s">
        <v>29</v>
      </c>
      <c r="P138" s="7">
        <v>3.15</v>
      </c>
    </row>
    <row r="139" spans="1:16" ht="74.45" customHeight="1" x14ac:dyDescent="0.25">
      <c r="A139" s="53" t="s">
        <v>194</v>
      </c>
      <c r="B139" s="54"/>
      <c r="C139" s="55" t="s">
        <v>195</v>
      </c>
      <c r="D139" s="56"/>
      <c r="E139" s="4" t="s">
        <v>32</v>
      </c>
      <c r="F139" s="4" t="s">
        <v>196</v>
      </c>
      <c r="G139" s="3" t="s">
        <v>29</v>
      </c>
      <c r="H139" s="10">
        <v>5.04</v>
      </c>
      <c r="I139" s="57"/>
      <c r="J139" s="58"/>
      <c r="K139" s="5"/>
      <c r="L139" t="s">
        <v>0</v>
      </c>
    </row>
    <row r="140" spans="1:16" ht="74.45" customHeight="1" x14ac:dyDescent="0.25">
      <c r="A140" s="53" t="s">
        <v>197</v>
      </c>
      <c r="B140" s="54"/>
      <c r="C140" s="55" t="s">
        <v>198</v>
      </c>
      <c r="D140" s="56"/>
      <c r="E140" s="4" t="s">
        <v>32</v>
      </c>
      <c r="F140" s="4" t="s">
        <v>199</v>
      </c>
      <c r="G140" s="3" t="s">
        <v>29</v>
      </c>
      <c r="H140" s="10">
        <v>5.16</v>
      </c>
      <c r="I140" s="57"/>
      <c r="J140" s="58"/>
      <c r="K140" s="5"/>
      <c r="L140" t="s">
        <v>0</v>
      </c>
    </row>
    <row r="141" spans="1:16" ht="74.45" customHeight="1" x14ac:dyDescent="0.25">
      <c r="A141" s="53" t="s">
        <v>200</v>
      </c>
      <c r="B141" s="54"/>
      <c r="C141" s="55" t="s">
        <v>201</v>
      </c>
      <c r="D141" s="56"/>
      <c r="E141" s="4" t="s">
        <v>32</v>
      </c>
      <c r="F141" s="4" t="s">
        <v>202</v>
      </c>
      <c r="G141" s="3" t="s">
        <v>29</v>
      </c>
      <c r="H141" s="10">
        <v>9.4499999999999993</v>
      </c>
      <c r="I141" s="57"/>
      <c r="J141" s="58"/>
      <c r="K141" s="5"/>
      <c r="L141" t="s">
        <v>0</v>
      </c>
    </row>
    <row r="142" spans="1:16" ht="74.45" customHeight="1" x14ac:dyDescent="0.25">
      <c r="A142" s="53" t="s">
        <v>203</v>
      </c>
      <c r="B142" s="54"/>
      <c r="C142" s="55" t="s">
        <v>204</v>
      </c>
      <c r="D142" s="56"/>
      <c r="E142" s="4" t="s">
        <v>32</v>
      </c>
      <c r="F142" s="4" t="s">
        <v>205</v>
      </c>
      <c r="G142" s="3" t="s">
        <v>29</v>
      </c>
      <c r="H142" s="10">
        <v>6.45</v>
      </c>
      <c r="I142" s="57"/>
      <c r="J142" s="58"/>
      <c r="K142" s="5"/>
      <c r="L142" t="s">
        <v>0</v>
      </c>
    </row>
    <row r="143" spans="1:16" ht="74.45" customHeight="1" x14ac:dyDescent="0.25">
      <c r="A143" s="53" t="s">
        <v>206</v>
      </c>
      <c r="B143" s="54"/>
      <c r="C143" s="55" t="s">
        <v>207</v>
      </c>
      <c r="D143" s="56"/>
      <c r="E143" s="4" t="s">
        <v>32</v>
      </c>
      <c r="F143" s="4" t="s">
        <v>208</v>
      </c>
      <c r="G143" s="3" t="s">
        <v>29</v>
      </c>
      <c r="H143" s="10">
        <v>4.3</v>
      </c>
      <c r="I143" s="57"/>
      <c r="J143" s="58"/>
      <c r="K143" s="5"/>
      <c r="L143" t="s">
        <v>0</v>
      </c>
    </row>
    <row r="144" spans="1:16" ht="74.45" customHeight="1" x14ac:dyDescent="0.25">
      <c r="A144" s="53" t="s">
        <v>209</v>
      </c>
      <c r="B144" s="54"/>
      <c r="C144" s="55" t="s">
        <v>210</v>
      </c>
      <c r="D144" s="56"/>
      <c r="E144" s="4" t="s">
        <v>32</v>
      </c>
      <c r="F144" s="4" t="s">
        <v>211</v>
      </c>
      <c r="G144" s="3" t="s">
        <v>29</v>
      </c>
      <c r="H144" s="10">
        <v>10.29</v>
      </c>
      <c r="I144" s="57"/>
      <c r="J144" s="58"/>
      <c r="K144" s="5"/>
      <c r="L144" t="s">
        <v>0</v>
      </c>
    </row>
    <row r="145" spans="1:12" ht="39.6" customHeight="1" x14ac:dyDescent="0.25">
      <c r="A145" s="53" t="s">
        <v>212</v>
      </c>
      <c r="B145" s="54"/>
      <c r="C145" s="55" t="s">
        <v>213</v>
      </c>
      <c r="D145" s="56"/>
      <c r="E145" s="4" t="s">
        <v>32</v>
      </c>
      <c r="F145" s="4" t="s">
        <v>214</v>
      </c>
      <c r="G145" s="3" t="s">
        <v>29</v>
      </c>
      <c r="H145" s="10">
        <v>10</v>
      </c>
      <c r="I145" s="57"/>
      <c r="J145" s="58"/>
      <c r="K145" s="5"/>
      <c r="L145" t="s">
        <v>0</v>
      </c>
    </row>
    <row r="146" spans="1:12" ht="27.95" customHeight="1" x14ac:dyDescent="0.25">
      <c r="A146" s="63" t="s">
        <v>15</v>
      </c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1" t="s">
        <v>0</v>
      </c>
    </row>
    <row r="147" spans="1:12" ht="17.100000000000001" customHeight="1" x14ac:dyDescent="0.25">
      <c r="A147" s="64" t="s">
        <v>0</v>
      </c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1" t="s">
        <v>0</v>
      </c>
    </row>
    <row r="148" spans="1:12" ht="17.100000000000001" customHeight="1" x14ac:dyDescent="0.25">
      <c r="A148" s="65" t="s">
        <v>16</v>
      </c>
      <c r="B148" s="65"/>
      <c r="C148" s="65"/>
      <c r="D148" s="65"/>
      <c r="E148" s="65"/>
      <c r="F148" s="65"/>
      <c r="G148" s="65"/>
      <c r="H148" s="65"/>
      <c r="I148" s="65"/>
      <c r="J148" s="64" t="s">
        <v>215</v>
      </c>
      <c r="K148" s="64"/>
      <c r="L148" s="1" t="s">
        <v>0</v>
      </c>
    </row>
    <row r="149" spans="1:12" ht="17.100000000000001" customHeight="1" x14ac:dyDescent="0.25">
      <c r="A149" s="66" t="s">
        <v>1</v>
      </c>
      <c r="B149" s="67"/>
      <c r="C149" s="66" t="s">
        <v>18</v>
      </c>
      <c r="D149" s="67"/>
      <c r="E149" s="70" t="s">
        <v>19</v>
      </c>
      <c r="F149" s="70" t="s">
        <v>20</v>
      </c>
      <c r="G149" s="70" t="s">
        <v>21</v>
      </c>
      <c r="H149" s="70" t="s">
        <v>22</v>
      </c>
      <c r="I149" s="72" t="s">
        <v>23</v>
      </c>
      <c r="J149" s="73"/>
      <c r="K149" s="74"/>
      <c r="L149" s="6" t="s">
        <v>0</v>
      </c>
    </row>
    <row r="150" spans="1:12" ht="17.100000000000001" customHeight="1" x14ac:dyDescent="0.25">
      <c r="A150" s="68"/>
      <c r="B150" s="69"/>
      <c r="C150" s="68"/>
      <c r="D150" s="69"/>
      <c r="E150" s="71"/>
      <c r="F150" s="71"/>
      <c r="G150" s="71"/>
      <c r="H150" s="71"/>
      <c r="I150" s="72" t="s">
        <v>24</v>
      </c>
      <c r="J150" s="74"/>
      <c r="K150" s="2" t="s">
        <v>25</v>
      </c>
      <c r="L150" s="6" t="s">
        <v>0</v>
      </c>
    </row>
    <row r="151" spans="1:12" ht="39.6" customHeight="1" x14ac:dyDescent="0.25">
      <c r="A151" s="53" t="s">
        <v>0</v>
      </c>
      <c r="B151" s="54"/>
      <c r="C151" s="55" t="s">
        <v>0</v>
      </c>
      <c r="D151" s="56"/>
      <c r="E151" s="4" t="s">
        <v>0</v>
      </c>
      <c r="F151" s="4" t="s">
        <v>216</v>
      </c>
      <c r="G151" s="3" t="s">
        <v>0</v>
      </c>
      <c r="H151" s="5"/>
      <c r="I151" s="57"/>
      <c r="J151" s="58"/>
      <c r="K151" s="5"/>
      <c r="L151" t="s">
        <v>0</v>
      </c>
    </row>
    <row r="152" spans="1:12" ht="74.45" customHeight="1" x14ac:dyDescent="0.25">
      <c r="A152" s="53" t="s">
        <v>217</v>
      </c>
      <c r="B152" s="54"/>
      <c r="C152" s="55" t="s">
        <v>218</v>
      </c>
      <c r="D152" s="56"/>
      <c r="E152" s="4" t="s">
        <v>32</v>
      </c>
      <c r="F152" s="4" t="s">
        <v>219</v>
      </c>
      <c r="G152" s="3" t="s">
        <v>29</v>
      </c>
      <c r="H152" s="10">
        <v>27.3</v>
      </c>
      <c r="I152" s="57"/>
      <c r="J152" s="58"/>
      <c r="K152" s="5"/>
      <c r="L152" t="s">
        <v>0</v>
      </c>
    </row>
    <row r="153" spans="1:12" ht="74.45" customHeight="1" x14ac:dyDescent="0.25">
      <c r="A153" s="53" t="s">
        <v>220</v>
      </c>
      <c r="B153" s="54"/>
      <c r="C153" s="55" t="s">
        <v>221</v>
      </c>
      <c r="D153" s="56"/>
      <c r="E153" s="4" t="s">
        <v>32</v>
      </c>
      <c r="F153" s="4" t="s">
        <v>222</v>
      </c>
      <c r="G153" s="3" t="s">
        <v>29</v>
      </c>
      <c r="H153" s="10">
        <v>15</v>
      </c>
      <c r="I153" s="57"/>
      <c r="J153" s="58"/>
      <c r="K153" s="5"/>
      <c r="L153" t="s">
        <v>0</v>
      </c>
    </row>
    <row r="154" spans="1:12" ht="74.45" customHeight="1" x14ac:dyDescent="0.25">
      <c r="A154" s="53" t="s">
        <v>223</v>
      </c>
      <c r="B154" s="54"/>
      <c r="C154" s="55" t="s">
        <v>224</v>
      </c>
      <c r="D154" s="56"/>
      <c r="E154" s="4" t="s">
        <v>32</v>
      </c>
      <c r="F154" s="4" t="s">
        <v>225</v>
      </c>
      <c r="G154" s="3" t="s">
        <v>29</v>
      </c>
      <c r="H154" s="10">
        <v>56.7</v>
      </c>
      <c r="I154" s="57"/>
      <c r="J154" s="58"/>
      <c r="K154" s="5"/>
      <c r="L154" t="s">
        <v>0</v>
      </c>
    </row>
    <row r="155" spans="1:12" ht="74.45" customHeight="1" x14ac:dyDescent="0.25">
      <c r="A155" s="53" t="s">
        <v>226</v>
      </c>
      <c r="B155" s="54"/>
      <c r="C155" s="55" t="s">
        <v>227</v>
      </c>
      <c r="D155" s="56"/>
      <c r="E155" s="4" t="s">
        <v>32</v>
      </c>
      <c r="F155" s="4" t="s">
        <v>228</v>
      </c>
      <c r="G155" s="3" t="s">
        <v>29</v>
      </c>
      <c r="H155" s="10">
        <v>9.6750000000000007</v>
      </c>
      <c r="I155" s="57"/>
      <c r="J155" s="58"/>
      <c r="K155" s="5"/>
      <c r="L155" t="s">
        <v>0</v>
      </c>
    </row>
    <row r="156" spans="1:12" ht="74.45" customHeight="1" x14ac:dyDescent="0.25">
      <c r="A156" s="53" t="s">
        <v>229</v>
      </c>
      <c r="B156" s="54"/>
      <c r="C156" s="55" t="s">
        <v>230</v>
      </c>
      <c r="D156" s="56"/>
      <c r="E156" s="4" t="s">
        <v>32</v>
      </c>
      <c r="F156" s="4" t="s">
        <v>231</v>
      </c>
      <c r="G156" s="3" t="s">
        <v>29</v>
      </c>
      <c r="H156" s="10">
        <v>12</v>
      </c>
      <c r="I156" s="57"/>
      <c r="J156" s="58"/>
      <c r="K156" s="5"/>
      <c r="L156" t="s">
        <v>0</v>
      </c>
    </row>
  </sheetData>
  <mergeCells count="401">
    <mergeCell ref="A143:B143"/>
    <mergeCell ref="C143:D143"/>
    <mergeCell ref="I143:J143"/>
    <mergeCell ref="Q91:R91"/>
    <mergeCell ref="Q92:R92"/>
    <mergeCell ref="A155:B155"/>
    <mergeCell ref="C155:D155"/>
    <mergeCell ref="I155:J155"/>
    <mergeCell ref="A156:B156"/>
    <mergeCell ref="C156:D156"/>
    <mergeCell ref="I156:J156"/>
    <mergeCell ref="A153:B153"/>
    <mergeCell ref="C153:D153"/>
    <mergeCell ref="I153:J153"/>
    <mergeCell ref="A154:B154"/>
    <mergeCell ref="C154:D154"/>
    <mergeCell ref="I154:J154"/>
    <mergeCell ref="A152:B152"/>
    <mergeCell ref="C152:D152"/>
    <mergeCell ref="I152:J152"/>
    <mergeCell ref="A146:K146"/>
    <mergeCell ref="A147:K147"/>
    <mergeCell ref="A148:I148"/>
    <mergeCell ref="J148:K148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51:B151"/>
    <mergeCell ref="C151:D151"/>
    <mergeCell ref="I151:J151"/>
    <mergeCell ref="A144:B144"/>
    <mergeCell ref="C144:D144"/>
    <mergeCell ref="I144:J144"/>
    <mergeCell ref="A145:B145"/>
    <mergeCell ref="C145:D145"/>
    <mergeCell ref="I145:J145"/>
    <mergeCell ref="A149:B150"/>
    <mergeCell ref="C149:D150"/>
    <mergeCell ref="E149:E150"/>
    <mergeCell ref="F149:F150"/>
    <mergeCell ref="G149:G150"/>
    <mergeCell ref="H149:H150"/>
    <mergeCell ref="I149:K149"/>
    <mergeCell ref="I150:J150"/>
    <mergeCell ref="A134:B134"/>
    <mergeCell ref="C134:D134"/>
    <mergeCell ref="I134:J134"/>
    <mergeCell ref="A138:B138"/>
    <mergeCell ref="C138:D138"/>
    <mergeCell ref="I138:J138"/>
    <mergeCell ref="A139:B139"/>
    <mergeCell ref="C139:D139"/>
    <mergeCell ref="I139:J139"/>
    <mergeCell ref="A136:K136"/>
    <mergeCell ref="A137:B137"/>
    <mergeCell ref="C137:D137"/>
    <mergeCell ref="I137:J137"/>
    <mergeCell ref="A135:K135"/>
    <mergeCell ref="A133:B133"/>
    <mergeCell ref="C133:D133"/>
    <mergeCell ref="I133:J133"/>
    <mergeCell ref="A128:K128"/>
    <mergeCell ref="A129:I129"/>
    <mergeCell ref="J129:K129"/>
    <mergeCell ref="A130:B131"/>
    <mergeCell ref="C130:D131"/>
    <mergeCell ref="E130:E131"/>
    <mergeCell ref="F130:F131"/>
    <mergeCell ref="G130:G131"/>
    <mergeCell ref="H130:H131"/>
    <mergeCell ref="I130:K130"/>
    <mergeCell ref="I131:J131"/>
    <mergeCell ref="A125:K125"/>
    <mergeCell ref="A126:B126"/>
    <mergeCell ref="C126:D126"/>
    <mergeCell ref="I126:J126"/>
    <mergeCell ref="A127:K127"/>
    <mergeCell ref="A124:K124"/>
    <mergeCell ref="A132:B132"/>
    <mergeCell ref="C132:D132"/>
    <mergeCell ref="I132:J132"/>
    <mergeCell ref="A123:B123"/>
    <mergeCell ref="C123:D123"/>
    <mergeCell ref="I123:J123"/>
    <mergeCell ref="A117:B117"/>
    <mergeCell ref="C117:D117"/>
    <mergeCell ref="I117:J117"/>
    <mergeCell ref="A118:K118"/>
    <mergeCell ref="A119:K119"/>
    <mergeCell ref="A120:I120"/>
    <mergeCell ref="J120:K120"/>
    <mergeCell ref="A121:B122"/>
    <mergeCell ref="C121:D122"/>
    <mergeCell ref="E121:E122"/>
    <mergeCell ref="F121:F122"/>
    <mergeCell ref="G121:G122"/>
    <mergeCell ref="H121:H122"/>
    <mergeCell ref="I121:K121"/>
    <mergeCell ref="I122:J122"/>
    <mergeCell ref="I108:J108"/>
    <mergeCell ref="A116:B116"/>
    <mergeCell ref="C116:D116"/>
    <mergeCell ref="I116:J116"/>
    <mergeCell ref="A115:B115"/>
    <mergeCell ref="C115:D115"/>
    <mergeCell ref="I115:J115"/>
    <mergeCell ref="A113:B113"/>
    <mergeCell ref="C113:D113"/>
    <mergeCell ref="I113:J113"/>
    <mergeCell ref="A114:B114"/>
    <mergeCell ref="C114:D114"/>
    <mergeCell ref="I114:J114"/>
    <mergeCell ref="A98:K98"/>
    <mergeCell ref="A111:B111"/>
    <mergeCell ref="C111:D111"/>
    <mergeCell ref="I111:J111"/>
    <mergeCell ref="A112:B112"/>
    <mergeCell ref="C112:D112"/>
    <mergeCell ref="I112:J112"/>
    <mergeCell ref="A109:B109"/>
    <mergeCell ref="C109:D109"/>
    <mergeCell ref="I109:J109"/>
    <mergeCell ref="A110:B110"/>
    <mergeCell ref="C110:D110"/>
    <mergeCell ref="I110:J110"/>
    <mergeCell ref="A104:K104"/>
    <mergeCell ref="A105:K105"/>
    <mergeCell ref="A106:I106"/>
    <mergeCell ref="J106:K106"/>
    <mergeCell ref="A107:B108"/>
    <mergeCell ref="C107:D108"/>
    <mergeCell ref="E107:E108"/>
    <mergeCell ref="F107:F108"/>
    <mergeCell ref="G107:G108"/>
    <mergeCell ref="H107:H108"/>
    <mergeCell ref="I107:K107"/>
    <mergeCell ref="A102:B102"/>
    <mergeCell ref="C102:D102"/>
    <mergeCell ref="I102:J102"/>
    <mergeCell ref="A103:B103"/>
    <mergeCell ref="C103:D103"/>
    <mergeCell ref="I103:J103"/>
    <mergeCell ref="A99:K99"/>
    <mergeCell ref="A100:K100"/>
    <mergeCell ref="A101:B101"/>
    <mergeCell ref="C101:D101"/>
    <mergeCell ref="I101:J101"/>
    <mergeCell ref="A93:K93"/>
    <mergeCell ref="A94:K94"/>
    <mergeCell ref="A95:I95"/>
    <mergeCell ref="J95:K95"/>
    <mergeCell ref="A96:B97"/>
    <mergeCell ref="C96:D97"/>
    <mergeCell ref="E96:E97"/>
    <mergeCell ref="F96:F97"/>
    <mergeCell ref="G96:G97"/>
    <mergeCell ref="H96:H97"/>
    <mergeCell ref="I96:K96"/>
    <mergeCell ref="I97:J97"/>
    <mergeCell ref="E85:E86"/>
    <mergeCell ref="F85:F86"/>
    <mergeCell ref="G85:G86"/>
    <mergeCell ref="H85:H86"/>
    <mergeCell ref="I85:K85"/>
    <mergeCell ref="I86:J86"/>
    <mergeCell ref="A92:B92"/>
    <mergeCell ref="C92:D92"/>
    <mergeCell ref="I92:J92"/>
    <mergeCell ref="A87:B87"/>
    <mergeCell ref="C87:D87"/>
    <mergeCell ref="I87:J87"/>
    <mergeCell ref="A88:B88"/>
    <mergeCell ref="C88:D88"/>
    <mergeCell ref="I88:J88"/>
    <mergeCell ref="A91:B91"/>
    <mergeCell ref="C91:D91"/>
    <mergeCell ref="I91:J91"/>
    <mergeCell ref="A89:B89"/>
    <mergeCell ref="C89:D89"/>
    <mergeCell ref="I89:J89"/>
    <mergeCell ref="A76:K76"/>
    <mergeCell ref="A77:K77"/>
    <mergeCell ref="A78:B78"/>
    <mergeCell ref="C78:D78"/>
    <mergeCell ref="I78:J78"/>
    <mergeCell ref="A75:K75"/>
    <mergeCell ref="A90:B90"/>
    <mergeCell ref="C90:D90"/>
    <mergeCell ref="I90:J90"/>
    <mergeCell ref="A81:B81"/>
    <mergeCell ref="C81:D81"/>
    <mergeCell ref="I81:J81"/>
    <mergeCell ref="A82:K82"/>
    <mergeCell ref="A83:K83"/>
    <mergeCell ref="A79:B79"/>
    <mergeCell ref="C79:D79"/>
    <mergeCell ref="I79:J79"/>
    <mergeCell ref="A80:B80"/>
    <mergeCell ref="C80:D80"/>
    <mergeCell ref="I80:J80"/>
    <mergeCell ref="A84:I84"/>
    <mergeCell ref="J84:K84"/>
    <mergeCell ref="A85:B86"/>
    <mergeCell ref="C85:D86"/>
    <mergeCell ref="A70:B70"/>
    <mergeCell ref="C70:D70"/>
    <mergeCell ref="I70:J70"/>
    <mergeCell ref="A71:B71"/>
    <mergeCell ref="C71:D71"/>
    <mergeCell ref="I71:J71"/>
    <mergeCell ref="A74:B74"/>
    <mergeCell ref="C74:D74"/>
    <mergeCell ref="I74:J74"/>
    <mergeCell ref="A72:B72"/>
    <mergeCell ref="C72:D72"/>
    <mergeCell ref="I72:J72"/>
    <mergeCell ref="A73:B73"/>
    <mergeCell ref="C73:D73"/>
    <mergeCell ref="I73:J73"/>
    <mergeCell ref="A63:B63"/>
    <mergeCell ref="C63:D63"/>
    <mergeCell ref="I63:J63"/>
    <mergeCell ref="A64:B64"/>
    <mergeCell ref="C64:D64"/>
    <mergeCell ref="I64:J64"/>
    <mergeCell ref="A61:B61"/>
    <mergeCell ref="C61:D61"/>
    <mergeCell ref="I61:J61"/>
    <mergeCell ref="A65:K65"/>
    <mergeCell ref="A66:K66"/>
    <mergeCell ref="A67:I67"/>
    <mergeCell ref="J67:K67"/>
    <mergeCell ref="A68:B69"/>
    <mergeCell ref="C68:D69"/>
    <mergeCell ref="E68:E69"/>
    <mergeCell ref="F68:F69"/>
    <mergeCell ref="G68:G69"/>
    <mergeCell ref="H68:H69"/>
    <mergeCell ref="I68:K68"/>
    <mergeCell ref="I69:J69"/>
    <mergeCell ref="A55:B55"/>
    <mergeCell ref="C55:D55"/>
    <mergeCell ref="I55:J55"/>
    <mergeCell ref="A62:B62"/>
    <mergeCell ref="C62:D62"/>
    <mergeCell ref="I62:J62"/>
    <mergeCell ref="A59:B59"/>
    <mergeCell ref="C59:D59"/>
    <mergeCell ref="I59:J59"/>
    <mergeCell ref="A60:B60"/>
    <mergeCell ref="C60:D60"/>
    <mergeCell ref="I60:J60"/>
    <mergeCell ref="A57:K57"/>
    <mergeCell ref="A58:K58"/>
    <mergeCell ref="A56:K56"/>
    <mergeCell ref="A53:B53"/>
    <mergeCell ref="C53:D53"/>
    <mergeCell ref="I53:J53"/>
    <mergeCell ref="A54:B54"/>
    <mergeCell ref="C54:D54"/>
    <mergeCell ref="I54:J54"/>
    <mergeCell ref="A48:K48"/>
    <mergeCell ref="A49:K49"/>
    <mergeCell ref="A50:I50"/>
    <mergeCell ref="J50:K50"/>
    <mergeCell ref="A51:B52"/>
    <mergeCell ref="C51:D52"/>
    <mergeCell ref="E51:E52"/>
    <mergeCell ref="F51:F52"/>
    <mergeCell ref="G51:G52"/>
    <mergeCell ref="H51:H52"/>
    <mergeCell ref="I51:K51"/>
    <mergeCell ref="I52:J52"/>
    <mergeCell ref="A42:B42"/>
    <mergeCell ref="C42:D42"/>
    <mergeCell ref="I42:J42"/>
    <mergeCell ref="A43:B43"/>
    <mergeCell ref="C43:D43"/>
    <mergeCell ref="I43:J43"/>
    <mergeCell ref="A40:B40"/>
    <mergeCell ref="C40:D40"/>
    <mergeCell ref="I40:J40"/>
    <mergeCell ref="A41:B41"/>
    <mergeCell ref="C41:D41"/>
    <mergeCell ref="I41:J41"/>
    <mergeCell ref="A46:B46"/>
    <mergeCell ref="C46:D46"/>
    <mergeCell ref="I46:J46"/>
    <mergeCell ref="A47:B47"/>
    <mergeCell ref="C47:D47"/>
    <mergeCell ref="I47:J47"/>
    <mergeCell ref="A44:B44"/>
    <mergeCell ref="C44:D44"/>
    <mergeCell ref="I44:J44"/>
    <mergeCell ref="A45:B45"/>
    <mergeCell ref="C45:D45"/>
    <mergeCell ref="I45:J45"/>
    <mergeCell ref="A38:B38"/>
    <mergeCell ref="C38:D38"/>
    <mergeCell ref="I38:J38"/>
    <mergeCell ref="A39:B39"/>
    <mergeCell ref="C39:D39"/>
    <mergeCell ref="I39:J39"/>
    <mergeCell ref="A37:K37"/>
    <mergeCell ref="A33:I33"/>
    <mergeCell ref="J33:K33"/>
    <mergeCell ref="A34:B35"/>
    <mergeCell ref="C34:D35"/>
    <mergeCell ref="E34:E35"/>
    <mergeCell ref="F34:F35"/>
    <mergeCell ref="G34:G35"/>
    <mergeCell ref="H34:H35"/>
    <mergeCell ref="I34:K34"/>
    <mergeCell ref="I35:J35"/>
    <mergeCell ref="A36:K36"/>
    <mergeCell ref="A31:K31"/>
    <mergeCell ref="A32:K32"/>
    <mergeCell ref="A29:B29"/>
    <mergeCell ref="C29:D29"/>
    <mergeCell ref="I29:J29"/>
    <mergeCell ref="A30:B30"/>
    <mergeCell ref="C30:D30"/>
    <mergeCell ref="I30:J30"/>
    <mergeCell ref="A27:B27"/>
    <mergeCell ref="C27:D27"/>
    <mergeCell ref="I27:J27"/>
    <mergeCell ref="A28:B28"/>
    <mergeCell ref="C28:D28"/>
    <mergeCell ref="I28:J28"/>
    <mergeCell ref="A26:B26"/>
    <mergeCell ref="C26:D26"/>
    <mergeCell ref="I26:J26"/>
    <mergeCell ref="A23:B23"/>
    <mergeCell ref="C23:D23"/>
    <mergeCell ref="I23:J23"/>
    <mergeCell ref="A24:B24"/>
    <mergeCell ref="C24:D24"/>
    <mergeCell ref="I24:J24"/>
    <mergeCell ref="A21:B21"/>
    <mergeCell ref="C21:D21"/>
    <mergeCell ref="I21:J21"/>
    <mergeCell ref="A22:B22"/>
    <mergeCell ref="C22:D22"/>
    <mergeCell ref="I22:J22"/>
    <mergeCell ref="A25:B25"/>
    <mergeCell ref="C25:D25"/>
    <mergeCell ref="I25:J25"/>
    <mergeCell ref="A12:K12"/>
    <mergeCell ref="A13:K13"/>
    <mergeCell ref="A14:I14"/>
    <mergeCell ref="J14:K14"/>
    <mergeCell ref="A15:B16"/>
    <mergeCell ref="C15:D16"/>
    <mergeCell ref="E15:E16"/>
    <mergeCell ref="F15:F16"/>
    <mergeCell ref="G15:G16"/>
    <mergeCell ref="H15:H16"/>
    <mergeCell ref="I15:K15"/>
    <mergeCell ref="I16:J16"/>
    <mergeCell ref="A19:B19"/>
    <mergeCell ref="C19:D19"/>
    <mergeCell ref="I19:J19"/>
    <mergeCell ref="A20:B20"/>
    <mergeCell ref="C20:D20"/>
    <mergeCell ref="I20:J20"/>
    <mergeCell ref="A17:B17"/>
    <mergeCell ref="C17:D17"/>
    <mergeCell ref="I17:J17"/>
    <mergeCell ref="A18:B18"/>
    <mergeCell ref="C18:D18"/>
    <mergeCell ref="I18:J18"/>
    <mergeCell ref="A6:K6"/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10:B10"/>
    <mergeCell ref="C10:D10"/>
    <mergeCell ref="I10:J10"/>
    <mergeCell ref="A11:B11"/>
    <mergeCell ref="C11:D11"/>
    <mergeCell ref="I11:J11"/>
    <mergeCell ref="A7:K7"/>
    <mergeCell ref="A8:K8"/>
    <mergeCell ref="A9:B9"/>
    <mergeCell ref="C9:D9"/>
    <mergeCell ref="I9:J9"/>
  </mergeCells>
  <phoneticPr fontId="5" type="noConversion"/>
  <pageMargins left="0.59055118110236204" right="0" top="0.39370078740157499" bottom="0" header="0" footer="0"/>
  <pageSetup paperSize="9" orientation="portrait"/>
  <rowBreaks count="10" manualBreakCount="10">
    <brk id="11" max="16383" man="1"/>
    <brk id="30" max="16383" man="1"/>
    <brk id="47" max="16383" man="1"/>
    <brk id="64" max="16383" man="1"/>
    <brk id="81" max="16383" man="1"/>
    <brk id="92" max="16383" man="1"/>
    <brk id="103" max="16383" man="1"/>
    <brk id="117" max="16383" man="1"/>
    <brk id="126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投标报价表</vt:lpstr>
      <vt:lpstr>报价汇总表</vt:lpstr>
      <vt:lpstr>分部分项工程量清单与计价表</vt:lpstr>
      <vt:lpstr>报价汇总表!Print_Area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2021-12-11T13:31:16Z</dcterms:created>
  <dcterms:modified xsi:type="dcterms:W3CDTF">2022-01-22T10:09:04Z</dcterms:modified>
</cp:coreProperties>
</file>